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7280" windowHeight="95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19" i="3" l="1"/>
  <c r="K5" i="5"/>
  <c r="J5" i="5"/>
  <c r="E5" i="5"/>
  <c r="C133" i="5"/>
  <c r="E337" i="29"/>
  <c r="E313" i="29"/>
  <c r="D313" i="29"/>
  <c r="C313" i="29"/>
  <c r="D262" i="29"/>
  <c r="D261" i="29"/>
  <c r="D260" i="29"/>
  <c r="D258" i="29"/>
  <c r="D253" i="29"/>
  <c r="D243" i="29"/>
  <c r="D240" i="29"/>
  <c r="D217" i="29"/>
  <c r="D211" i="29"/>
  <c r="D209" i="29"/>
  <c r="D210" i="29"/>
  <c r="F176" i="29"/>
  <c r="E176" i="29"/>
  <c r="D176" i="29"/>
  <c r="C176" i="29"/>
  <c r="H160" i="29"/>
  <c r="F124" i="29"/>
  <c r="G124" i="29"/>
  <c r="E124" i="29"/>
  <c r="C124" i="29"/>
  <c r="D124" i="29"/>
  <c r="E123" i="29"/>
  <c r="C5" i="29"/>
  <c r="D5" i="29"/>
  <c r="D7" i="29"/>
  <c r="H79" i="29"/>
  <c r="E78" i="29"/>
  <c r="E75" i="29"/>
  <c r="F63" i="29"/>
  <c r="E63" i="29"/>
  <c r="D63" i="29"/>
  <c r="C63" i="29"/>
  <c r="F61" i="29"/>
  <c r="E61" i="29"/>
  <c r="D61" i="29"/>
  <c r="C61" i="29"/>
  <c r="E60" i="29"/>
  <c r="D60" i="29"/>
  <c r="H55" i="29"/>
  <c r="F55" i="29"/>
  <c r="E55" i="29"/>
  <c r="D55" i="29"/>
  <c r="C55" i="29"/>
  <c r="H50" i="29"/>
  <c r="F50" i="29"/>
  <c r="E50" i="29"/>
  <c r="D50" i="29"/>
  <c r="C50" i="29"/>
  <c r="H49" i="29"/>
  <c r="F49" i="29"/>
  <c r="E49" i="29"/>
  <c r="H45" i="29"/>
  <c r="G45" i="29"/>
  <c r="F45" i="29"/>
  <c r="E45" i="29"/>
  <c r="D45" i="29"/>
  <c r="E44" i="29"/>
  <c r="D40" i="29"/>
  <c r="D38" i="29"/>
  <c r="H14" i="29"/>
  <c r="F14" i="29"/>
  <c r="E14" i="29"/>
  <c r="D14" i="29"/>
  <c r="C14" i="29"/>
  <c r="F13" i="29"/>
  <c r="F10" i="29"/>
  <c r="D10" i="29"/>
  <c r="D8" i="29"/>
  <c r="C8" i="29"/>
  <c r="F8" i="29"/>
  <c r="H5" i="29"/>
  <c r="G5" i="29"/>
  <c r="F5" i="29"/>
  <c r="E5" i="29"/>
  <c r="F7" i="29"/>
  <c r="C7" i="29"/>
  <c r="I5" i="5"/>
  <c r="G8" i="5"/>
  <c r="G5" i="5"/>
  <c r="F5" i="5"/>
  <c r="E31" i="4"/>
  <c r="D5" i="5"/>
  <c r="C268" i="5"/>
  <c r="C203" i="5"/>
  <c r="C158" i="5"/>
  <c r="C107" i="5"/>
  <c r="C79" i="5"/>
  <c r="C77" i="5"/>
  <c r="C65" i="5"/>
  <c r="C7" i="5"/>
  <c r="C6" i="5"/>
  <c r="C5"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J12" i="12"/>
  <c r="J21" i="12"/>
  <c r="J23" i="12" s="1"/>
  <c r="B7729" i="106"/>
  <c r="B7734" i="106"/>
  <c r="B7726" i="106"/>
  <c r="D82" i="36"/>
  <c r="F161" i="34"/>
  <c r="J24" i="24"/>
  <c r="B36" i="36"/>
  <c r="B39" i="36" s="1"/>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B2805" i="106" s="1"/>
  <c r="D2805" i="106" s="1"/>
  <c r="K179" i="29"/>
  <c r="K122" i="29"/>
  <c r="K67" i="29"/>
  <c r="E17" i="145"/>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s="1"/>
  <c r="B5111" i="106"/>
  <c r="D5111" i="106"/>
  <c r="B5113" i="106"/>
  <c r="D5113" i="106"/>
  <c r="B5114" i="106"/>
  <c r="D5114" i="106"/>
  <c r="B5115" i="106"/>
  <c r="D5115" i="106"/>
  <c r="B5116" i="106"/>
  <c r="D5116" i="106" s="1"/>
  <c r="B5117" i="106"/>
  <c r="D5117" i="106"/>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60" i="36"/>
  <c r="D74" i="36"/>
  <c r="D75" i="36"/>
  <c r="D77" i="36"/>
  <c r="D78" i="36"/>
  <c r="D85" i="36"/>
  <c r="B64" i="127"/>
  <c r="B65" i="127"/>
  <c r="D26" i="108"/>
  <c r="E26" i="108"/>
  <c r="F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6" i="4"/>
  <c r="K13" i="4"/>
  <c r="B3572" i="106" s="1"/>
  <c r="D3572" i="106" s="1"/>
  <c r="C14" i="4"/>
  <c r="B2558" i="106" s="1"/>
  <c r="D2558" i="106" s="1"/>
  <c r="D14" i="4"/>
  <c r="B2570" i="106" s="1"/>
  <c r="D2570" i="106" s="1"/>
  <c r="F14" i="4"/>
  <c r="B2609" i="106"/>
  <c r="D2609" i="106" s="1"/>
  <c r="E15" i="4"/>
  <c r="B2633" i="106" s="1"/>
  <c r="D2633"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K7" i="4" s="1"/>
  <c r="B3718" i="106" s="1"/>
  <c r="D3718" i="106" s="1"/>
  <c r="H173" i="5"/>
  <c r="B5906" i="106" s="1"/>
  <c r="D5906" i="106" s="1"/>
  <c r="C172" i="5"/>
  <c r="B5214" i="106" s="1"/>
  <c r="D5214" i="106" s="1"/>
  <c r="H109" i="5"/>
  <c r="B6025" i="106" s="1"/>
  <c r="D6025" i="106" s="1"/>
  <c r="D109" i="5"/>
  <c r="B5356" i="106" s="1"/>
  <c r="D5356" i="106" s="1"/>
  <c r="D7" i="7"/>
  <c r="B1763" i="106" s="1"/>
  <c r="D1763" i="106" s="1"/>
  <c r="H4" i="4"/>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L13" i="11" l="1"/>
  <c r="B2060" i="106" s="1"/>
  <c r="D2060" i="106" s="1"/>
  <c r="B7733" i="106"/>
  <c r="D7733" i="106" s="1"/>
  <c r="K26" i="12"/>
  <c r="B7743" i="106" s="1"/>
  <c r="D7743" i="106" s="1"/>
  <c r="F19" i="7"/>
  <c r="F105" i="34"/>
  <c r="G341" i="29"/>
  <c r="B3649" i="106" s="1"/>
  <c r="D3649" i="106" s="1"/>
  <c r="E204" i="29"/>
  <c r="B1353" i="106" s="1"/>
  <c r="D1353" i="106" s="1"/>
  <c r="G29" i="108"/>
  <c r="E29" i="108"/>
  <c r="C204" i="29"/>
  <c r="B1340" i="106" s="1"/>
  <c r="D1340" i="106" s="1"/>
  <c r="G38" i="108"/>
  <c r="E38" i="108"/>
  <c r="E28" i="108"/>
  <c r="F28" i="108"/>
  <c r="F40" i="108" s="1"/>
  <c r="G42" i="108" s="1"/>
  <c r="E129" i="29"/>
  <c r="G4" i="4"/>
  <c r="B2603" i="106" s="1"/>
  <c r="D2603" i="106" s="1"/>
  <c r="D4" i="4"/>
  <c r="B2564" i="106" s="1"/>
  <c r="D2564" i="106" s="1"/>
  <c r="C173" i="5"/>
  <c r="B5223" i="106" s="1"/>
  <c r="D5223" i="106" s="1"/>
  <c r="B7211" i="106"/>
  <c r="D7211" i="106" s="1"/>
  <c r="K329" i="29"/>
  <c r="D18" i="7"/>
  <c r="B4105" i="106" s="1"/>
  <c r="D4105" i="106" s="1"/>
  <c r="C6" i="4"/>
  <c r="B2553" i="106" s="1"/>
  <c r="D2553"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C16" i="4"/>
  <c r="B2560" i="106" s="1"/>
  <c r="D2560" i="106" s="1"/>
  <c r="F5" i="4"/>
  <c r="B3408" i="106" s="1"/>
  <c r="D3408" i="106" s="1"/>
  <c r="C5" i="4"/>
  <c r="B3405" i="106" s="1"/>
  <c r="D3405" i="106" s="1"/>
  <c r="B6840" i="106"/>
  <c r="D6840" i="106" s="1"/>
  <c r="B6839" i="106"/>
  <c r="D6839" i="106" s="1"/>
  <c r="B6838" i="106"/>
  <c r="D6838" i="106" s="1"/>
  <c r="D172" i="5"/>
  <c r="B5412" i="106" s="1"/>
  <c r="D5412" i="106" s="1"/>
  <c r="B5618" i="106"/>
  <c r="D5618" i="106" s="1"/>
  <c r="K109" i="5"/>
  <c r="E109" i="5"/>
  <c r="E4" i="4" s="1"/>
  <c r="B2630" i="106" s="1"/>
  <c r="D2630" i="106" s="1"/>
  <c r="L354" i="29"/>
  <c r="F16" i="11"/>
  <c r="B7200" i="106"/>
  <c r="D7200" i="106" s="1"/>
  <c r="D331" i="29"/>
  <c r="B7217" i="106" s="1"/>
  <c r="D7217" i="106" s="1"/>
  <c r="B7144" i="106"/>
  <c r="D7144" i="106" s="1"/>
  <c r="K323" i="29"/>
  <c r="K331" i="29" s="1"/>
  <c r="B6901" i="106"/>
  <c r="D6901" i="106" s="1"/>
  <c r="F51" i="34"/>
  <c r="B6885" i="106"/>
  <c r="D6885" i="106" s="1"/>
  <c r="F43" i="34"/>
  <c r="K275" i="5"/>
  <c r="F173" i="5"/>
  <c r="B5653" i="106" s="1"/>
  <c r="D5653" i="106" s="1"/>
  <c r="B6893" i="106"/>
  <c r="D6893" i="106" s="1"/>
  <c r="F47" i="34"/>
  <c r="B6877" i="106"/>
  <c r="D6877" i="106" s="1"/>
  <c r="F39" i="34"/>
  <c r="B6216" i="106"/>
  <c r="D6216" i="106" s="1"/>
  <c r="D57" i="36"/>
  <c r="B2037" i="106"/>
  <c r="D2037" i="106" s="1"/>
  <c r="K16" i="11"/>
  <c r="B2055" i="106" s="1"/>
  <c r="D2055" i="106" s="1"/>
  <c r="B1553" i="106"/>
  <c r="D1553" i="106" s="1"/>
  <c r="H305" i="29"/>
  <c r="B1554" i="106" s="1"/>
  <c r="D1554" i="106" s="1"/>
  <c r="B1324" i="106"/>
  <c r="D1324" i="106" s="1"/>
  <c r="K162" i="29"/>
  <c r="B1314" i="106"/>
  <c r="D1314" i="106" s="1"/>
  <c r="H166" i="29"/>
  <c r="H168" i="29" s="1"/>
  <c r="B1318" i="106" s="1"/>
  <c r="D1318" i="106" s="1"/>
  <c r="B1223" i="106"/>
  <c r="D1223" i="106" s="1"/>
  <c r="C129" i="29"/>
  <c r="F15" i="145"/>
  <c r="F19" i="145" s="1"/>
  <c r="B1274" i="106"/>
  <c r="D1274" i="106" s="1"/>
  <c r="L305" i="29"/>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E14" i="145"/>
  <c r="G14" i="145" s="1"/>
  <c r="B1124" i="106"/>
  <c r="D1124"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J7" i="4"/>
  <c r="B2657" i="106"/>
  <c r="D2657" i="106" s="1"/>
  <c r="H8" i="4"/>
  <c r="D274" i="5"/>
  <c r="B3447" i="106"/>
  <c r="D3447" i="106" s="1"/>
  <c r="D19" i="7"/>
  <c r="B1775" i="106" s="1"/>
  <c r="D1775" i="106" s="1"/>
  <c r="B7270" i="106"/>
  <c r="C34" i="131"/>
  <c r="L114" i="29" l="1"/>
  <c r="B1317" i="106"/>
  <c r="D1317" i="106" s="1"/>
  <c r="B1241" i="106"/>
  <c r="D1241" i="106" s="1"/>
  <c r="E150" i="29"/>
  <c r="B1242" i="106" s="1"/>
  <c r="D1242" i="106" s="1"/>
  <c r="F6" i="4"/>
  <c r="B2593" i="106" s="1"/>
  <c r="D2593" i="106" s="1"/>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G15" i="145"/>
  <c r="K4" i="4"/>
  <c r="B6028" i="106"/>
  <c r="D6028" i="106" s="1"/>
  <c r="B6397" i="106"/>
  <c r="D6397" i="106" s="1"/>
  <c r="J6" i="4"/>
  <c r="B6221" i="106" s="1"/>
  <c r="D6221" i="106" s="1"/>
  <c r="J4" i="4"/>
  <c r="B6220" i="106" s="1"/>
  <c r="D6220" i="106" s="1"/>
  <c r="B6352" i="106"/>
  <c r="D6352" i="106" s="1"/>
  <c r="J275" i="5"/>
  <c r="B2913" i="106"/>
  <c r="D2913" i="106" s="1"/>
  <c r="D56" i="36"/>
  <c r="B1225" i="106"/>
  <c r="D1225" i="106" s="1"/>
  <c r="C150" i="29"/>
  <c r="B1226" i="106" s="1"/>
  <c r="D1226" i="106" s="1"/>
  <c r="B7207" i="106"/>
  <c r="D7207" i="106" s="1"/>
  <c r="J13" i="4"/>
  <c r="B7042" i="106" s="1"/>
  <c r="D7042" i="106" s="1"/>
  <c r="D173" i="5"/>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421" i="106" l="1"/>
  <c r="D5421" i="106" s="1"/>
  <c r="D6" i="4"/>
  <c r="B2566" i="106" s="1"/>
  <c r="D2566" i="106" s="1"/>
  <c r="B7055" i="106"/>
  <c r="D7055" i="106" s="1"/>
  <c r="K332" i="29"/>
  <c r="B7225" i="106" s="1"/>
  <c r="D7225"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<sst xmlns="http://schemas.openxmlformats.org/spreadsheetml/2006/main" count="5020" uniqueCount="2128">
  <si>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</si>
  <si>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</si>
  <si>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</si>
  <si>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</si>
  <si>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</si>
  <si>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</si>
  <si>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</si>
  <si>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</si>
  <si>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</si>
  <si>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</si>
  <si>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</si>
  <si>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</si>
  <si>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</si>
  <si>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</si>
  <si>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</si>
  <si>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</si>
  <si>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</si>
  <si>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</si>
  <si>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</si>
  <si>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</si>
  <si>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</si>
  <si>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</si>
  <si>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</si>
  <si>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</si>
  <si>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</si>
  <si>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</si>
  <si>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</si>
  <si>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</si>
  <si>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</si>
  <si>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</si>
  <si>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</si>
  <si>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</si>
  <si>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</si>
  <si>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</si>
  <si>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</si>
  <si>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</si>
  <si>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</si>
  <si>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</si>
  <si>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</si>
  <si>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</si>
  <si>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</si>
  <si>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</si>
  <si>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</si>
  <si>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</si>
  <si>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</si>
  <si>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</si>
  <si>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</si>
  <si>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</si>
  <si>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</si>
  <si>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</si>
  <si>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</si>
  <si>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</si>
  <si>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</si>
  <si>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</si>
  <si>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</si>
  <si>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</si>
  <si>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</si>
  <si>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</si>
  <si>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</si>
  <si>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</si>
  <si>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</si>
  <si>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</si>
  <si>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</si>
  <si>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</si>
  <si>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</si>
  <si>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</si>
  <si>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</si>
  <si>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</si>
  <si>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</si>
  <si>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</si>
  <si>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</si>
  <si>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</si>
  <si>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</si>
  <si>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</si>
  <si>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</si>
  <si>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</si>
  <si>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</si>
  <si>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</si>
  <si>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</si>
  <si>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</si>
  <si>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</si>
  <si>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</si>
  <si>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</si>
  <si>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</si>
  <si>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</si>
  <si>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</si>
  <si>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</si>
  <si>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</si>
  <si>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</si>
  <si>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</si>
  <si>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</si>
  <si>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</si>
  <si>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</si>
  <si>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</si>
  <si>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</si>
  <si>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</si>
  <si>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</si>
  <si>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</si>
  <si>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</si>
  <si>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</si>
  <si>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</si>
  <si>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</si>
  <si>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</si>
  <si>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</si>
  <si>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</si>
  <si>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</si>
  <si>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</si>
  <si>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</si>
  <si>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</si>
  <si>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</si>
  <si>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</si>
  <si>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</si>
  <si>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</si>
  <si>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</si>
  <si>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</si>
  <si>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</si>
  <si>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</si>
  <si>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</si>
  <si>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</si>
  <si>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</si>
  <si>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</si>
  <si>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</si>
  <si>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</si>
  <si>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</si>
  <si>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</si>
  <si>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</si>
  <si>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</si>
  <si>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</si>
  <si>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</si>
  <si>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</si>
  <si>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</si>
  <si>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</si>
  <si>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</si>
  <si>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</si>
  <si>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</si>
  <si>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</si>
  <si>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</si>
  <si>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</si>
  <si>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</si>
  <si>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</si>
  <si>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</si>
  <si>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</si>
  <si>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</si>
  <si>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</si>
  <si>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</si>
  <si>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</si>
  <si>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</si>
  <si>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</si>
  <si>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</si>
  <si>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</si>
  <si>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</si>
  <si>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</si>
  <si>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</si>
  <si>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</si>
  <si>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</si>
  <si>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</si>
  <si>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</si>
  <si>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</si>
  <si>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</si>
  <si>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</si>
  <si>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</si>
  <si>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</si>
  <si>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</si>
  <si>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</si>
  <si>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</si>
  <si>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</si>
  <si>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</si>
  <si>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</si>
  <si>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</si>
  <si>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</si>
  <si>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</si>
  <si>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</si>
  <si>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</si>
  <si>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</si>
  <si>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</si>
  <si>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</si>
  <si>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</si>
  <si>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</si>
  <si>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</si>
  <si>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</si>
  <si>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</si>
  <si>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</si>
  <si>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</si>
  <si>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</si>
  <si>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</si>
  <si>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</si>
  <si>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</si>
  <si>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</si>
  <si>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</si>
  <si>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</si>
  <si>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</si>
  <si>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</si>
  <si>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</si>
  <si>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</si>
  <si>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</si>
  <si>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</si>
  <si>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</si>
  <si>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</si>
  <si>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</si>
  <si>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</si>
  <si>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</si>
  <si>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</si>
  <si>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</si>
  <si>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</si>
  <si>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</si>
  <si>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</si>
  <si>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</si>
  <si>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</si>
  <si>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</si>
  <si>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</si>
  <si>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</si>
  <si>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</si>
  <si>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</si>
  <si>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</si>
  <si>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</si>
  <si>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</si>
  <si>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</si>
  <si>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</si>
  <si>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</si>
  <si>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</si>
  <si>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</si>
  <si>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</si>
  <si>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</si>
  <si>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</si>
  <si>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</si>
  <si>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</si>
  <si>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</si>
  <si>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</si>
  <si>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</si>
  <si>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</si>
  <si>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</si>
  <si>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</si>
  <si>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</si>
  <si>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</si>
  <si>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</si>
  <si>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</si>
  <si>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</si>
  <si>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</si>
  <si>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</si>
  <si>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</si>
  <si>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</si>
  <si>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</si>
  <si>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</si>
  <si>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</si>
  <si>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</si>
  <si>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</si>
  <si>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</si>
  <si>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</si>
  <si>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</si>
  <si>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</si>
  <si>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</si>
  <si>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</si>
  <si>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</si>
  <si>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</si>
  <si>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</si>
  <si>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</si>
  <si>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</si>
  <si>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</si>
  <si>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</si>
  <si>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</si>
  <si>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</si>
  <si>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</si>
  <si>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</si>
  <si>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</si>
  <si>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</si>
  <si>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</si>
  <si>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</si>
  <si>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</si>
  <si>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</si>
  <si>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</si>
  <si>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</si>
  <si>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</si>
  <si>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</si>
  <si>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</si>
  <si>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</si>
  <si>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</si>
  <si>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</si>
  <si>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</si>
  <si>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</si>
  <si>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</si>
  <si>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</si>
  <si>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</si>
  <si>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</si>
  <si>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</si>
  <si>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</si>
  <si>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</si>
  <si>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</si>
  <si>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</si>
  <si>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</si>
  <si>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</si>
  <si>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</si>
  <si>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</si>
  <si>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</si>
  <si>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</si>
  <si>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</si>
  <si>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</si>
  <si>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</si>
  <si>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</si>
  <si>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</si>
  <si>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</si>
  <si>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</si>
  <si>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</si>
  <si>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</si>
  <si>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</si>
  <si>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</si>
  <si>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</si>
  <si>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</si>
  <si>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</si>
  <si>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</si>
  <si>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</si>
  <si>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</si>
  <si>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</si>
  <si>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</si>
  <si>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</si>
  <si>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</si>
  <si>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</si>
  <si>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</si>
  <si>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</si>
  <si>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</si>
  <si>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</si>
  <si>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</si>
  <si>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</si>
  <si>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</si>
  <si>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</si>
  <si>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</si>
  <si>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</si>
  <si>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</si>
  <si>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</si>
  <si>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</si>
  <si>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</si>
  <si>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</si>
  <si>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</si>
  <si>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</si>
  <si>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</si>
  <si>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</si>
  <si>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</si>
  <si>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</si>
  <si>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</si>
  <si>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</si>
  <si>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</si>
  <si>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</si>
  <si>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</si>
  <si>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</si>
  <si>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</si>
  <si>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</si>
  <si>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</si>
  <si>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</si>
  <si>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</si>
  <si>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</si>
  <si>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</si>
  <si>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</si>
  <si>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</si>
  <si>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</si>
  <si>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</si>
  <si>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</si>
  <si>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</si>
  <si>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</si>
  <si>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</si>
  <si>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</si>
  <si>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</si>
  <si>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</si>
  <si>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</si>
  <si>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</si>
  <si>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</si>
  <si>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</si>
  <si>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</si>
  <si>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</si>
  <si>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</si>
  <si>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</si>
  <si>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</si>
  <si>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</si>
  <si>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</si>
  <si>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</si>
  <si>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</si>
  <si>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</si>
  <si>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</si>
  <si>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</si>
  <si>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</si>
  <si>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</si>
  <si>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</si>
  <si>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</si>
  <si>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</si>
  <si>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</si>
  <si>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</si>
  <si>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</si>
  <si>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</si>
  <si>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</si>
  <si>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</si>
  <si>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</si>
  <si>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</si>
  <si>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</si>
  <si>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</si>
  <si>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</si>
  <si>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</si>
  <si>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</si>
  <si>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</si>
  <si>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</si>
  <si>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</si>
  <si>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</si>
  <si>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</si>
  <si>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</si>
  <si>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</si>
  <si>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</si>
  <si>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</si>
  <si>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</si>
  <si>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</si>
  <si>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</si>
  <si>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</si>
  <si>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</si>
  <si>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</si>
  <si>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</si>
  <si>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</si>
  <si>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</si>
  <si>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</si>
  <si>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</si>
  <si>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</si>
  <si>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</si>
  <si>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</si>
  <si>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</si>
  <si>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</si>
  <si>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</si>
  <si>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</si>
  <si>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</si>
  <si>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</si>
  <si>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</si>
  <si>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</si>
  <si>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</si>
  <si>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</si>
  <si>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</si>
  <si>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</si>
  <si>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</si>
  <si>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</si>
  <si>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</si>
  <si>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</si>
  <si>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</si>
  <si>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</si>
  <si>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</si>
  <si>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</si>
  <si>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</si>
  <si>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</si>
  <si>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</si>
  <si>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</si>
  <si>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</si>
  <si>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</si>
  <si>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</si>
  <si>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</si>
  <si>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</si>
  <si>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</si>
  <si>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</si>
  <si>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</si>
  <si>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</si>
  <si>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</si>
  <si>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</si>
  <si>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</si>
  <si>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</si>
  <si>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</si>
  <si>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</si>
  <si>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</si>
  <si>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</si>
  <si>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</si>
  <si>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</si>
  <si>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</si>
  <si>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</si>
  <si>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</si>
  <si>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</si>
  <si>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</si>
  <si>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</si>
  <si>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</si>
  <si>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</si>
  <si>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</si>
  <si>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</si>
  <si>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</si>
  <si>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</si>
  <si>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</si>
  <si>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</si>
  <si>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</si>
  <si>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</si>
  <si>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</si>
  <si>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</si>
  <si>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</si>
  <si>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</si>
  <si>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</si>
  <si>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</si>
  <si>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</si>
  <si>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</si>
  <si>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</si>
  <si>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</si>
  <si>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</si>
  <si>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</si>
  <si>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</si>
  <si>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</si>
  <si>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</si>
  <si>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</si>
  <si>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</si>
  <si>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</si>
  <si>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</si>
  <si>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</si>
  <si>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</si>
  <si>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</si>
  <si>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</si>
  <si>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</si>
  <si>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</si>
  <si>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</si>
  <si>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</si>
  <si>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</si>
  <si>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</si>
  <si>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</si>
  <si>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</si>
  <si>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</si>
  <si>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</si>
  <si>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</si>
  <si>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</si>
  <si>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</si>
  <si>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</si>
  <si>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</si>
  <si>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</si>
  <si>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</si>
  <si>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</si>
  <si>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</si>
  <si>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</si>
  <si>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</si>
  <si>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</si>
  <si>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</si>
  <si>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</si>
  <si>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</si>
  <si>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</si>
  <si>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</si>
  <si>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</si>
  <si>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</si>
  <si>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</si>
  <si>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</si>
  <si>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</si>
  <si>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</si>
  <si>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</si>
  <si>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</si>
  <si>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</si>
  <si>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</si>
  <si>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</si>
  <si>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</si>
  <si>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</si>
  <si>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</si>
  <si>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</si>
  <si>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</si>
  <si>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</si>
  <si>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</si>
  <si>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</si>
  <si>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</si>
  <si>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</si>
  <si>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</si>
  <si>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</si>
  <si>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</si>
  <si>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</si>
  <si>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</si>
  <si>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</si>
  <si>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</si>
  <si>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</si>
  <si>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</si>
  <si>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</si>
  <si>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</si>
  <si>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</si>
  <si>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</si>
  <si>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</si>
  <si>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</si>
  <si>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</si>
  <si>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</si>
  <si>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</si>
  <si>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</si>
  <si>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</si>
  <si>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</si>
  <si>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</si>
  <si>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</si>
  <si>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</si>
  <si>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</si>
  <si>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</si>
  <si>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</si>
  <si>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</si>
  <si>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</si>
  <si>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</si>
  <si>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</si>
  <si>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</si>
  <si>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</si>
  <si>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</si>
  <si>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</si>
  <si>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</si>
  <si>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</si>
  <si>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</si>
  <si>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</si>
  <si>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</si>
  <si>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</si>
  <si>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</si>
  <si>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</si>
  <si>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</si>
  <si>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</si>
  <si>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</si>
  <si>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</si>
  <si>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</si>
  <si>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</si>
  <si>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</si>
  <si>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</si>
  <si>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</si>
  <si>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</si>
  <si>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</si>
  <si>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</si>
  <si>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</si>
  <si>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</si>
  <si>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</si>
  <si>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</si>
  <si>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</si>
  <si>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</si>
  <si>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</si>
  <si>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</si>
  <si>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</si>
  <si>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</si>
  <si>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</si>
  <si>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</si>
  <si>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</si>
  <si>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</si>
  <si>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</si>
  <si>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</si>
  <si>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</si>
  <si>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</si>
  <si>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</si>
  <si>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</si>
  <si>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</si>
  <si>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</si>
  <si>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</si>
  <si>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</si>
  <si>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</si>
  <si>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</si>
  <si>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</si>
  <si>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</si>
  <si>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</si>
  <si>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</si>
  <si>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</si>
  <si>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</si>
  <si>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</si>
  <si>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</si>
  <si>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</si>
  <si>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</si>
  <si>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</si>
  <si>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</si>
  <si>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</si>
  <si>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</si>
  <si>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</si>
  <si>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</si>
  <si>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</si>
  <si>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</si>
  <si>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</si>
  <si>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</si>
  <si>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</si>
  <si>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</si>
  <si>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</si>
  <si>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</si>
  <si>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</si>
  <si>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</si>
  <si>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</si>
  <si>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</si>
  <si>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</si>
  <si>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</si>
  <si>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</si>
  <si>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</si>
  <si>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</si>
  <si>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</si>
  <si>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</si>
  <si>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</si>
  <si>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</si>
  <si>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</si>
  <si>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</si>
  <si>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</si>
  <si>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</si>
  <si>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</si>
  <si>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</si>
  <si>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</si>
  <si>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</si>
  <si>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</si>
  <si>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</si>
  <si>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</si>
  <si>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</si>
  <si>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</si>
  <si>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</si>
  <si>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</si>
  <si>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</si>
  <si>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</si>
  <si>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</si>
  <si>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</si>
  <si>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</si>
  <si>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</si>
  <si>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</si>
  <si>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</si>
  <si>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</si>
  <si>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</si>
  <si>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</si>
  <si>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</si>
  <si>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</si>
  <si>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</si>
  <si>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</si>
  <si>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</si>
  <si>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</si>
  <si>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</si>
  <si>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</si>
  <si>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</si>
  <si>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</si>
  <si>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</si>
  <si>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</si>
  <si>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</si>
  <si>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</si>
  <si>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</si>
  <si>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</si>
  <si>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</si>
  <si>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</si>
  <si>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</si>
  <si>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</si>
  <si>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</si>
  <si>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</si>
  <si>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</si>
  <si>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</si>
  <si>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</si>
  <si>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</si>
  <si>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</si>
  <si>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</si>
  <si>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</si>
  <si>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</si>
  <si>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</si>
  <si>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</si>
  <si>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</si>
  <si>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</si>
  <si>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</si>
  <si>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</si>
  <si>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</si>
  <si>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</si>
  <si>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</si>
  <si>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</si>
  <si>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</si>
  <si>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</si>
  <si>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</si>
  <si>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</si>
  <si>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</si>
  <si>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</si>
  <si>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</si>
  <si>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</si>
  <si>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</si>
  <si>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</si>
  <si>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</si>
  <si>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</si>
  <si>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</si>
  <si>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</si>
  <si>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</si>
  <si>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</si>
  <si>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</si>
  <si>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</si>
  <si>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</si>
  <si>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</si>
  <si>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</si>
  <si>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</si>
  <si>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</si>
  <si>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</si>
  <si>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</si>
  <si>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</si>
  <si>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</si>
  <si>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</si>
  <si>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</si>
  <si>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</si>
  <si>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</si>
  <si>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</si>
  <si>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</si>
  <si>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</si>
  <si>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</si>
  <si>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</si>
  <si>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</si>
  <si>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</si>
  <si>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</si>
  <si>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</si>
  <si>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</si>
  <si>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</si>
  <si>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</si>
  <si>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</si>
  <si>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</si>
  <si>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</si>
  <si>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</si>
  <si>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</si>
  <si>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</si>
  <si>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</si>
  <si>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</si>
  <si>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</si>
  <si>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</si>
  <si>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</si>
  <si>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</si>
  <si>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</si>
  <si>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</si>
  <si>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</si>
  <si>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</si>
  <si>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</si>
  <si>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</si>
  <si>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</si>
  <si>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</si>
  <si>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</si>
  <si>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</si>
  <si>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</si>
  <si>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</si>
  <si>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</si>
  <si>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</si>
  <si>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</si>
  <si>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</si>
  <si>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</si>
  <si>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</si>
  <si>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</si>
  <si>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</si>
  <si>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</si>
  <si>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</si>
  <si>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</si>
  <si>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</si>
  <si>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</si>
  <si>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</si>
  <si>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</si>
  <si>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</si>
  <si>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</si>
  <si>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</si>
  <si>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</si>
  <si>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</si>
  <si>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</si>
  <si>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</si>
  <si>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</si>
  <si>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</si>
  <si>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</si>
  <si>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</si>
  <si>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</si>
  <si>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</si>
  <si>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</si>
  <si>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</si>
  <si>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</si>
  <si>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</si>
  <si>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</si>
  <si>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</si>
  <si>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</si>
  <si>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</si>
  <si>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</si>
  <si>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</si>
  <si>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</si>
  <si>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</si>
  <si>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</si>
  <si>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</si>
  <si>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</si>
  <si>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</si>
  <si>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</si>
  <si>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</si>
  <si>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</si>
  <si>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</si>
  <si>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</si>
  <si>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</si>
  <si>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</si>
  <si>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</si>
  <si>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</si>
  <si>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</si>
  <si>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</si>
  <si>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</si>
  <si>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</si>
  <si>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</si>
  <si>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</si>
  <si>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</si>
  <si>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</si>
  <si>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</si>
  <si>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</si>
  <si>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</si>
  <si>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</si>
  <si>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</si>
  <si>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</si>
  <si>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</si>
  <si>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</si>
  <si>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</si>
  <si>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</si>
  <si>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</si>
  <si>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</si>
  <si>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</si>
  <si>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</si>
  <si>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</si>
  <si>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</si>
  <si>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</si>
  <si>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</si>
  <si>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</si>
  <si>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</si>
  <si>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</si>
  <si>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</si>
  <si>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</si>
  <si>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</si>
  <si>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</si>
  <si>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</si>
  <si>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</si>
  <si>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</si>
  <si>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</si>
  <si>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</si>
  <si>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</si>
  <si>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</si>
  <si>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</si>
  <si>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</si>
  <si>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</si>
  <si>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</si>
  <si>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</si>
  <si>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</si>
  <si>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</si>
  <si>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</si>
  <si>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</si>
  <si>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</si>
  <si>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</si>
  <si>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</si>
  <si>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</si>
  <si>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</si>
  <si>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</si>
  <si>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</si>
  <si>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</si>
  <si>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</si>
  <si>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</si>
  <si>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</si>
  <si>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</si>
  <si>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</si>
  <si>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</si>
  <si>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</si>
  <si>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</si>
  <si>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</si>
  <si>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</si>
  <si>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</si>
  <si>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</si>
  <si>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</si>
  <si>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</si>
  <si>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</si>
  <si>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</si>
  <si>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</si>
  <si>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</si>
  <si>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</si>
  <si>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</si>
  <si>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</si>
  <si>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</si>
  <si>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</si>
  <si>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</si>
  <si>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</si>
  <si>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</si>
  <si>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</si>
  <si>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</si>
  <si>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</si>
  <si>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</si>
  <si>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</si>
  <si>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</si>
  <si>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</si>
  <si>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</si>
  <si>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</si>
  <si>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</si>
  <si>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</si>
  <si>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</si>
  <si>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</si>
  <si>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</si>
  <si>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</si>
  <si>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</si>
  <si>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</si>
  <si>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</si>
  <si>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</si>
  <si>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</si>
  <si>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</si>
  <si>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</si>
  <si>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</si>
  <si>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</si>
  <si>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</si>
  <si>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</si>
  <si>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</si>
  <si>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</si>
  <si>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</si>
  <si>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</si>
  <si>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</si>
  <si>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</si>
  <si>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</si>
  <si>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</si>
  <si>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</si>
  <si>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</si>
  <si>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</si>
  <si>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</si>
  <si>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</si>
  <si>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</si>
  <si>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</si>
  <si>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</si>
  <si>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</si>
  <si>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</si>
  <si>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</si>
  <si>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</si>
  <si>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</si>
  <si>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</si>
  <si>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</si>
  <si>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</si>
  <si>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</si>
  <si>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</si>
  <si>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</si>
  <si>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</si>
  <si>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</si>
  <si>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</si>
  <si>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</si>
  <si>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</si>
  <si>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</si>
  <si>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</si>
  <si>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</si>
  <si>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</si>
  <si>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</si>
  <si>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</si>
  <si>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</si>
  <si>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</si>
  <si>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</si>
  <si>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</si>
  <si>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</si>
  <si>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</si>
  <si>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</si>
  <si>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</si>
  <si>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</si>
  <si>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</si>
  <si>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</si>
  <si>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</si>
  <si>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</si>
  <si>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</si>
  <si>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</si>
  <si>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</si>
  <si>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</si>
  <si>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</si>
  <si>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</si>
  <si>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</si>
  <si>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</si>
  <si>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</si>
  <si>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</si>
  <si>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</si>
  <si>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</si>
  <si>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</si>
  <si>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</si>
  <si>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</si>
  <si>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</si>
  <si>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</si>
  <si>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</si>
  <si>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</si>
  <si>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</si>
  <si>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</si>
  <si>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</si>
  <si>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</si>
  <si>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</si>
  <si>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</si>
  <si>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</si>
  <si>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</si>
  <si>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</si>
  <si>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</si>
  <si>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</si>
  <si>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</si>
  <si>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</si>
  <si>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</si>
  <si>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</si>
  <si>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</si>
  <si>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</si>
  <si>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</si>
  <si>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</si>
  <si>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</si>
  <si>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</si>
  <si>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</si>
  <si>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</si>
  <si>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</si>
  <si>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</si>
  <si>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</si>
  <si>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</si>
  <si>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</si>
  <si>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</si>
  <si>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</si>
  <si>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</si>
  <si>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</si>
  <si>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</si>
  <si>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</si>
  <si>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</si>
  <si>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</si>
  <si>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</si>
  <si>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</si>
  <si>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</si>
  <si>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</si>
  <si>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</si>
  <si>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</si>
  <si>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</si>
  <si>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</si>
  <si>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</si>
  <si>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</si>
  <si>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</si>
  <si>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</si>
  <si>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</si>
  <si>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</si>
  <si>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</si>
  <si>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</si>
  <si>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</si>
  <si>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</si>
  <si>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</si>
  <si>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</si>
  <si>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</si>
  <si>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</si>
  <si>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</si>
  <si>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</si>
  <si>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</si>
  <si>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</si>
  <si>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</si>
  <si>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</si>
  <si>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</si>
  <si>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</si>
  <si>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</si>
  <si>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</si>
  <si>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</si>
  <si>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</si>
  <si>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</si>
  <si>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</si>
  <si>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</si>
  <si>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</si>
  <si>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</si>
  <si>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</si>
  <si>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</si>
  <si>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</si>
  <si>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</si>
  <si>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</si>
  <si>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</si>
  <si>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</si>
  <si>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</si>
  <si>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</si>
  <si>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</si>
  <si>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</si>
  <si>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</si>
  <si>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</si>
  <si>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</si>
  <si>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</si>
  <si>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</si>
  <si>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</si>
  <si>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</si>
  <si>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</si>
  <si>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</si>
  <si>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</si>
  <si>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</si>
  <si>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</si>
  <si>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</si>
  <si>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</si>
  <si>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</si>
  <si>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</si>
  <si>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</si>
  <si>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</si>
  <si>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</si>
  <si>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</si>
  <si>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</si>
  <si>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</si>
  <si>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</si>
  <si>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</si>
  <si>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</si>
  <si>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</si>
  <si>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</si>
  <si>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</si>
  <si>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</si>
  <si>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</si>
  <si>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</si>
  <si>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</si>
  <si>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</si>
  <si>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</si>
  <si>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</si>
  <si>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</si>
  <si>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</si>
  <si>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</si>
  <si>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</si>
  <si>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</si>
  <si>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</si>
  <si>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</si>
  <si>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</si>
  <si>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</si>
  <si>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</si>
  <si>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</si>
  <si>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</si>
  <si>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</si>
  <si>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</si>
  <si>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</si>
  <si>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</si>
  <si>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</si>
  <si>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</si>
  <si>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</si>
  <si>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</si>
  <si>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</si>
  <si>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</si>
  <si>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</si>
  <si>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</si>
  <si>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</si>
  <si>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</si>
  <si>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</si>
  <si>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</si>
  <si>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</si>
  <si>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</si>
  <si>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</si>
  <si>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</si>
  <si>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</si>
  <si>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</si>
  <si>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</si>
  <si>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</si>
  <si>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</si>
  <si>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</si>
  <si>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</si>
  <si>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</si>
  <si>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</si>
  <si>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</si>
  <si>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</si>
  <si>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</si>
  <si>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</si>
  <si>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</si>
  <si>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</si>
  <si>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</si>
  <si>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</si>
  <si>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</si>
  <si>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</si>
  <si>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</si>
  <si>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</si>
  <si>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</si>
  <si>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</si>
  <si>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</si>
  <si>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</si>
  <si>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</si>
  <si>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</si>
  <si>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</si>
  <si>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</si>
  <si>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</si>
  <si>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</si>
  <si>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</si>
  <si>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</si>
  <si>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</si>
  <si>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</si>
  <si>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</si>
  <si>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</si>
  <si>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</si>
  <si>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</si>
  <si>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</si>
  <si>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</si>
  <si>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</si>
  <si>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</si>
  <si>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</si>
  <si>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</si>
  <si>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</si>
  <si>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</si>
  <si>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</si>
  <si>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</si>
  <si>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</si>
  <si>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</si>
  <si>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</si>
  <si>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</si>
  <si>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</si>
  <si>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</si>
  <si>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</si>
  <si>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</si>
  <si>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</si>
  <si>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</si>
  <si>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</si>
  <si>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</si>
  <si>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</si>
  <si>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</si>
  <si>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</si>
  <si>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</si>
  <si>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</si>
  <si>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</si>
  <si>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</si>
  <si>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</si>
  <si>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</si>
  <si>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</si>
  <si>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</si>
  <si>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</si>
  <si>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</si>
  <si>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</si>
  <si>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</si>
  <si>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</si>
  <si>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</si>
  <si>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</si>
  <si>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</si>
  <si>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</si>
  <si>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</si>
  <si>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</si>
  <si>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</si>
  <si>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</si>
  <si>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</si>
  <si>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</si>
  <si>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</si>
  <si>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</si>
  <si>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</si>
  <si>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</si>
  <si>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</si>
  <si>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</si>
  <si>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</si>
  <si>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</si>
  <si>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</si>
  <si>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</si>
  <si>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</si>
  <si>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</si>
  <si>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</si>
  <si>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</si>
  <si>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</si>
  <si>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</si>
  <si>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</si>
  <si>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</si>
  <si>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</si>
  <si>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</si>
  <si>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</si>
  <si>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</si>
  <si>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</si>
  <si>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</si>
  <si>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</si>
  <si>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</si>
  <si>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</si>
  <si>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</si>
  <si>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</si>
  <si>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</si>
  <si>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</si>
  <si>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</si>
  <si>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</si>
  <si>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</si>
  <si>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</si>
  <si>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</si>
  <si>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</si>
  <si>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</si>
  <si>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</si>
  <si>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</si>
  <si>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</si>
  <si>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</si>
  <si>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</si>
  <si>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</si>
  <si>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</si>
  <si>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</si>
  <si>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</si>
  <si>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</si>
  <si>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</si>
  <si>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</si>
  <si>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</si>
  <si>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</si>
  <si>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</si>
  <si>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</si>
  <si>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</si>
  <si>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</si>
  <si>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</si>
  <si>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</si>
  <si>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</si>
  <si>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</si>
  <si>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</si>
  <si>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</si>
  <si>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</si>
  <si>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</si>
  <si>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</si>
  <si>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</si>
  <si>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</si>
  <si>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</si>
  <si>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</si>
  <si>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</si>
  <si>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</si>
  <si>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</si>
  <si>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</si>
  <si>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</si>
  <si>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</si>
  <si>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</si>
  <si>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</si>
  <si>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</si>
  <si>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</si>
  <si>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</si>
  <si>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</si>
  <si>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</si>
  <si>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</si>
  <si>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</si>
  <si>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</si>
  <si>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</si>
  <si>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</si>
  <si>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</si>
  <si>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</si>
  <si>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</si>
  <si>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</si>
  <si>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</si>
  <si>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</si>
  <si>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</si>
  <si>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</si>
  <si>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</si>
  <si>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</si>
  <si>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</si>
  <si>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</si>
  <si>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</si>
  <si>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</si>
  <si>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</si>
  <si>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</si>
  <si>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</si>
  <si>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</si>
  <si>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</si>
  <si>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</si>
  <si>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</si>
  <si>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</si>
  <si>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</si>
  <si>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</si>
  <si>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</si>
  <si>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</si>
  <si>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</si>
  <si>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</si>
  <si>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</si>
  <si>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</si>
  <si>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</si>
  <si>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</si>
  <si>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</si>
  <si>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</si>
  <si>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</si>
  <si>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</si>
  <si>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</si>
  <si>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</si>
  <si>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</si>
  <si>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</si>
  <si>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</si>
  <si>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</si>
  <si>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</si>
  <si>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</si>
  <si>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</si>
  <si>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</si>
  <si>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</si>
  <si>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</si>
  <si>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</si>
  <si>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</si>
  <si>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</si>
  <si>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</si>
  <si>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</si>
  <si>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</si>
  <si>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</si>
  <si>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</si>
  <si>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</si>
  <si>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</si>
  <si>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</si>
  <si>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</si>
  <si>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</si>
  <si>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</si>
  <si>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</si>
  <si>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</si>
  <si>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</si>
  <si>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</si>
  <si>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</si>
  <si>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</si>
  <si>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</si>
  <si>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</si>
  <si>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</si>
  <si>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</si>
  <si>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</si>
  <si>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</si>
  <si>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</si>
  <si>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</si>
  <si>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</si>
  <si>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</si>
  <si>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</si>
  <si>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</si>
  <si>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</si>
  <si>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</si>
  <si>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</si>
  <si>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</si>
  <si>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</si>
  <si>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</si>
  <si>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</si>
  <si>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</si>
  <si>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</si>
  <si>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</si>
  <si>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</si>
  <si>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</si>
  <si>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</si>
  <si>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</si>
  <si>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</si>
  <si>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</si>
  <si>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</si>
  <si>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</si>
  <si>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</si>
  <si>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</si>
  <si>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</si>
  <si>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</si>
  <si>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</si>
  <si>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</si>
  <si>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</si>
  <si>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</si>
  <si>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</si>
  <si>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</si>
  <si>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</si>
  <si>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</si>
  <si>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</si>
  <si>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</si>
  <si>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</si>
  <si>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</si>
  <si>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</si>
  <si>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</si>
  <si>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</si>
  <si>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</si>
  <si>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</si>
  <si>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</si>
  <si>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</si>
  <si>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</si>
  <si>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</si>
  <si>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</si>
  <si>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</si>
  <si>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</si>
  <si>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</si>
  <si>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</si>
  <si>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</si>
  <si>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</si>
  <si>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</si>
  <si>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</si>
  <si>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</si>
  <si>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</si>
  <si>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</si>
  <si>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</si>
  <si>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</si>
  <si>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</si>
  <si>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</si>
  <si>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</si>
  <si>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</si>
  <si>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</si>
  <si>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</si>
  <si>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</si>
  <si>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</si>
  <si>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</si>
  <si>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</si>
  <si>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</si>
  <si>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</si>
  <si>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</si>
  <si>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</si>
  <si>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</si>
  <si>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</si>
  <si>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</si>
  <si>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</si>
  <si>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</si>
  <si>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</si>
  <si>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</si>
  <si>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</si>
  <si>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</si>
  <si>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</si>
  <si>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</si>
  <si>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</si>
  <si>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</si>
  <si>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</si>
  <si>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</si>
  <si>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</si>
  <si>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</si>
  <si>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</si>
  <si>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</si>
  <si>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</si>
  <si>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</si>
  <si>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</si>
  <si>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</si>
  <si>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</si>
  <si>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</si>
  <si>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</si>
  <si>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</si>
  <si>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</si>
  <si>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</si>
  <si>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</si>
  <si>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</si>
  <si>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</si>
  <si>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</si>
  <si>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</si>
  <si>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</si>
  <si>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</si>
  <si>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</si>
  <si>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</si>
  <si>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</si>
  <si>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</si>
  <si>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</si>
  <si>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</si>
  <si>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</si>
  <si>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</si>
  <si>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</si>
  <si>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</si>
  <si>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</si>
  <si>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</si>
  <si>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</si>
  <si>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</si>
  <si>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</si>
  <si>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</si>
  <si>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</si>
  <si>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</si>
  <si>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</si>
  <si>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</si>
  <si>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</si>
  <si>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</si>
  <si>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</si>
  <si>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</si>
  <si>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</si>
  <si>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</si>
  <si>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</si>
  <si>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</si>
  <si>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</si>
  <si>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</si>
  <si>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</si>
  <si>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</si>
  <si>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</si>
  <si>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</si>
  <si>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</si>
  <si>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</si>
  <si>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</si>
  <si>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</si>
  <si>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</si>
  <si>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</si>
  <si>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</si>
  <si>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</si>
  <si>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</si>
  <si>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</si>
  <si>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</si>
  <si>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</si>
  <si>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</si>
  <si>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</si>
  <si>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</si>
  <si>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</si>
  <si>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</si>
  <si>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</si>
  <si>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</si>
  <si>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</si>
  <si>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</si>
  <si>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</si>
  <si>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</si>
  <si>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</si>
  <si>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</si>
  <si>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</si>
  <si>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</si>
  <si>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</si>
  <si>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</si>
  <si>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</si>
  <si>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</si>
  <si>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</si>
  <si>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</si>
  <si>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</si>
  <si>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</si>
  <si>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</si>
  <si>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</si>
  <si>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</si>
  <si>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</si>
  <si>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</si>
  <si>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</si>
  <si>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</si>
  <si>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</si>
  <si>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</si>
  <si>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</si>
  <si>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</si>
  <si>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</si>
  <si>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</si>
  <si>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</si>
  <si>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</si>
  <si>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</si>
  <si>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</si>
  <si>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</si>
  <si>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</si>
  <si>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</si>
  <si>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</si>
  <si>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</si>
  <si>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</si>
  <si>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</si>
  <si>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</si>
  <si>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</si>
  <si>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</si>
  <si>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</si>
  <si>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</si>
  <si>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</si>
  <si>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</si>
  <si>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</si>
  <si>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</si>
  <si>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</si>
  <si>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</si>
  <si>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</si>
  <si>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</si>
  <si>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</si>
  <si>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</si>
  <si>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</si>
  <si>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</si>
  <si>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</si>
  <si>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</si>
  <si>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</si>
  <si>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</si>
  <si>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</si>
  <si>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</si>
  <si>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</si>
  <si>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</si>
  <si>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</si>
  <si>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</si>
  <si>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</si>
  <si>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</si>
  <si>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</si>
  <si>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</si>
  <si>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</si>
  <si>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</si>
  <si>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</si>
  <si>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</si>
  <si>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</si>
  <si>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</si>
  <si>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</si>
  <si>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</si>
  <si>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</si>
  <si>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</si>
  <si>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</si>
  <si>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</si>
  <si>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</si>
  <si>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</si>
  <si>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</si>
  <si>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</si>
  <si>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</si>
  <si>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</si>
  <si>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</si>
  <si>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</si>
  <si>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</si>
  <si>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</si>
  <si>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</si>
  <si>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</si>
  <si>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</si>
  <si>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</si>
  <si>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</si>
  <si>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</si>
  <si>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</si>
  <si>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</si>
  <si>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</si>
  <si>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</si>
  <si>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</si>
  <si>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</si>
  <si>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</si>
  <si>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</si>
  <si>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</si>
  <si>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</si>
  <si>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</si>
  <si>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</si>
  <si>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</si>
  <si>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</si>
  <si>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</si>
  <si>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</si>
  <si>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</si>
  <si>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</si>
  <si>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</si>
  <si>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</si>
  <si>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</si>
  <si>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</si>
  <si>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</si>
  <si>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</si>
  <si>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</si>
  <si>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</si>
  <si>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</si>
  <si>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</si>
  <si>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</si>
  <si>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</si>
  <si>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</si>
  <si>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</si>
  <si>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</si>
  <si>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</si>
  <si>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</si>
  <si>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</si>
  <si>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</si>
  <si>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</si>
  <si>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</si>
  <si>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</si>
  <si>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</si>
  <si>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</si>
  <si>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</si>
  <si>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</si>
  <si>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</si>
  <si>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</si>
  <si>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</si>
  <si>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</si>
  <si>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</si>
  <si>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</si>
  <si>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</si>
  <si>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</si>
  <si>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</si>
  <si>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</si>
  <si>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</si>
  <si>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</si>
  <si>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</si>
  <si>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</si>
  <si>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</si>
  <si>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</si>
  <si>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</si>
  <si>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</si>
  <si>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</si>
  <si>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</si>
  <si>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</si>
  <si>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</si>
  <si>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</si>
  <si>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</si>
  <si>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</si>
  <si>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</si>
  <si>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</si>
  <si>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</si>
  <si>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</si>
  <si>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</si>
  <si>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</si>
  <si>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</si>
  <si>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</si>
  <si>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</si>
  <si>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</si>
  <si>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</si>
  <si>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</si>
  <si>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</si>
  <si>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</si>
  <si>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</si>
  <si>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</si>
  <si>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</si>
  <si>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</si>
  <si>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</si>
  <si>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</si>
  <si>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</si>
  <si>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</si>
  <si>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</si>
  <si>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</si>
  <si>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</si>
  <si>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</si>
  <si>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</si>
  <si>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</si>
  <si>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</si>
  <si>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</si>
  <si>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</si>
  <si>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</si>
  <si>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</si>
  <si>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</si>
  <si>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</si>
  <si>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</si>
  <si>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</si>
  <si>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</si>
  <si>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</si>
  <si>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</si>
  <si>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</si>
  <si>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</si>
  <si>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</si>
  <si>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</si>
  <si>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</si>
  <si>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</si>
  <si>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</si>
  <si>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</si>
  <si>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</si>
  <si>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</si>
  <si>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</si>
  <si>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</si>
  <si>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</si>
  <si>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</si>
  <si>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</si>
  <si>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</si>
  <si>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</si>
  <si>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</si>
  <si>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</si>
  <si>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</si>
  <si>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</si>
  <si>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</si>
  <si>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</si>
  <si>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</si>
  <si>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</si>
  <si>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</si>
  <si>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</si>
  <si>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</si>
  <si>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</si>
  <si>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</si>
  <si>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</si>
  <si>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</si>
  <si>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</si>
  <si>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</si>
  <si>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</si>
  <si>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</si>
  <si>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</si>
  <si>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</si>
  <si>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</si>
  <si>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</si>
  <si>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</si>
  <si>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</si>
  <si>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</si>
  <si>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</si>
  <si>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</si>
  <si>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</si>
  <si>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</si>
  <si>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</si>
  <si>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</si>
  <si>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</si>
  <si>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</si>
  <si>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</si>
  <si>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</si>
  <si>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</si>
  <si>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</si>
  <si>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</si>
  <si>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</si>
  <si>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</si>
  <si>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</si>
  <si>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</si>
  <si>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</si>
  <si>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</si>
  <si>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</si>
  <si>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</si>
  <si>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</si>
  <si>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</si>
  <si>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</si>
  <si>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</si>
  <si>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</si>
  <si>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</si>
  <si>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</si>
  <si>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</si>
  <si>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</si>
  <si>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</si>
  <si>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</si>
  <si>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</si>
  <si>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</si>
  <si>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</si>
  <si>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</si>
  <si>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</si>
  <si>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</si>
  <si>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</si>
  <si>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</si>
  <si>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</si>
  <si>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</si>
  <si>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</si>
  <si>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</si>
  <si>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</si>
  <si>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</si>
  <si>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</si>
  <si>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</si>
  <si>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</si>
  <si>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</si>
  <si>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</si>
  <si>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</si>
  <si>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</si>
  <si>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</si>
  <si>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</si>
  <si>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</si>
  <si>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</si>
  <si>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</si>
  <si>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</si>
  <si>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</si>
  <si>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</si>
  <si>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</si>
  <si>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</si>
  <si>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</si>
  <si>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</si>
  <si>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</si>
  <si>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</si>
  <si>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</si>
  <si>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</si>
  <si>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</si>
  <si>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</si>
  <si>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</si>
  <si>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</si>
  <si>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</si>
  <si>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</si>
  <si>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</si>
  <si>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</si>
  <si>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</si>
  <si>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</si>
  <si>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</si>
  <si>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</si>
  <si>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</si>
  <si>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</si>
  <si>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</si>
  <si>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</si>
  <si>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</si>
  <si>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</si>
  <si>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</si>
  <si>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</si>
  <si>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</si>
  <si>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</si>
  <si>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</si>
  <si>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</si>
  <si>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</si>
  <si>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</si>
  <si>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</si>
  <si>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</si>
  <si>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</si>
  <si>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</si>
  <si>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</si>
  <si>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</si>
  <si>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</si>
  <si>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</si>
  <si>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</si>
  <si>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</si>
  <si>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</si>
  <si>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</si>
  <si>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</si>
  <si>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</si>
  <si>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</si>
  <si>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</si>
  <si>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</si>
  <si>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</si>
  <si>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</si>
  <si>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</si>
  <si>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</si>
  <si>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</si>
  <si>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</si>
  <si>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</si>
  <si>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</si>
  <si>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</si>
  <si>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</si>
  <si>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</si>
  <si>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</si>
  <si>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</si>
  <si>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</si>
  <si>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</si>
  <si>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</si>
  <si>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</si>
  <si>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</si>
  <si>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</si>
  <si>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</si>
  <si>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</si>
  <si>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</si>
  <si>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</si>
  <si>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</si>
  <si>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</si>
  <si>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</si>
  <si>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</si>
  <si>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</si>
  <si>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</si>
  <si>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</si>
  <si>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</si>
  <si>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</si>
  <si>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</si>
  <si>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</si>
  <si>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</si>
  <si>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</si>
  <si>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</si>
  <si>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</si>
  <si>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</si>
  <si>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</si>
  <si>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</si>
  <si>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</si>
  <si>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</si>
  <si>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</si>
  <si>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</si>
  <si>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</si>
  <si>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</si>
  <si>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</si>
  <si>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</si>
  <si>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</si>
  <si>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</si>
  <si>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</si>
  <si>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</si>
  <si>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</si>
  <si>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</si>
  <si>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</si>
  <si>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</si>
  <si>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</si>
  <si>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</si>
  <si>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</si>
  <si>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</si>
  <si>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</si>
  <si>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</si>
  <si>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</si>
  <si>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</si>
  <si>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</si>
  <si>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</si>
  <si>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</si>
  <si>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</si>
  <si>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</si>
  <si>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</si>
  <si>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</si>
  <si>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</si>
  <si>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</si>
  <si>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</si>
  <si>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</si>
  <si>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</si>
  <si>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</si>
  <si>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</si>
  <si>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</si>
  <si>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</si>
  <si>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</si>
  <si>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</si>
  <si>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</si>
  <si>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</si>
  <si>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</si>
  <si>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</si>
  <si>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</si>
  <si>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</si>
  <si>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</si>
  <si>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</si>
  <si>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</si>
  <si>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</si>
  <si>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</si>
  <si>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</si>
  <si>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</si>
  <si>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</si>
  <si>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</si>
  <si>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</si>
  <si>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</si>
  <si>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</si>
  <si>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</si>
  <si>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</si>
  <si>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</si>
  <si>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</si>
  <si>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</si>
  <si>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</si>
  <si>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</si>
  <si>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</si>
  <si>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</si>
  <si>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</si>
  <si>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</si>
  <si>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</si>
  <si>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</si>
  <si>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</si>
  <si>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</si>
  <si>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</si>
  <si>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</si>
  <si>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</si>
  <si>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</si>
  <si>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</si>
  <si>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</si>
  <si>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</si>
  <si>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</si>
  <si>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</si>
  <si>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</si>
  <si>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</si>
  <si>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</si>
  <si>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</si>
  <si>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</si>
  <si>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</si>
  <si>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</si>
  <si>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MACOUPIN</t>
  </si>
  <si>
    <t>504 E WARREN</t>
  </si>
  <si>
    <t>BUNKER HILL</t>
  </si>
  <si>
    <t>VBUEHLER@BHSCHOOLS.ORG</t>
  </si>
  <si>
    <t>X</t>
  </si>
  <si>
    <t>VICTOR BUEHLER</t>
  </si>
  <si>
    <t>618-585-3116</t>
  </si>
  <si>
    <t>618-585-3212</t>
  </si>
  <si>
    <t>LOY MILLER TALLEY, PC</t>
  </si>
  <si>
    <t>KENNETH E. LOY, CPA</t>
  </si>
  <si>
    <t>#2 CROSSROADS COURT</t>
  </si>
  <si>
    <t>ATLON</t>
  </si>
  <si>
    <t>618-465-1196</t>
  </si>
  <si>
    <t>618-465-2900</t>
  </si>
  <si>
    <t>060-003363</t>
  </si>
  <si>
    <t>KEN@LMTCPAS.COM</t>
  </si>
  <si>
    <t>MICHELLE MUELLER</t>
  </si>
  <si>
    <t>MMUELLER@ROE40.COM</t>
  </si>
  <si>
    <t>217-854-4016</t>
  </si>
  <si>
    <t>217-854-2032</t>
  </si>
  <si>
    <t>LIFE SAFETY BOND SERIES 2012B</t>
  </si>
  <si>
    <t>GENERAL OBLIGATION BOND SERIES 2014</t>
  </si>
  <si>
    <t>REFINANCED TO REFUNDING BOND SERIES 2012A</t>
  </si>
  <si>
    <t>3,6</t>
  </si>
  <si>
    <t>3,4</t>
  </si>
  <si>
    <t>GENERAL OBLIGATION BOND SERIES 2016</t>
  </si>
  <si>
    <t>10.1614 SALES TO PUPILS $2,821.</t>
  </si>
  <si>
    <t>10.1790 OTHER PUPIL ACTIVITY $4,369.</t>
  </si>
  <si>
    <t>10.1829 LAB FEES $40.</t>
  </si>
  <si>
    <t>10.1993 DRIVERS ED FEES $10,255.</t>
  </si>
  <si>
    <t>10.1999 HS LAB FEES $378, OTHER LOCAL INCOME $29,128.</t>
  </si>
  <si>
    <t>10.3999 LIBRARY GRANT $750.</t>
  </si>
  <si>
    <t>10.4299 NSLP EQUIPMENT ASSISTANCE GRANT $383.</t>
  </si>
  <si>
    <t>10.4999 PERKINS $3973.</t>
  </si>
  <si>
    <t>Bunker Hill CUSD 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</si>
</sst>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c r="C5" s="179" t="s">
        <v>1083</v>
      </c>
      <c r="D5" s="363"/>
      <c r="E5" s="363"/>
      <c r="H5" s="193"/>
      <c r="I5" s="2108" t="s">
        <v>788</v>
      </c>
      <c r="J5" s="2107"/>
      <c r="K5" s="2107"/>
      <c r="L5" s="2107"/>
      <c r="M5" s="2107"/>
      <c r="N5" s="2107"/>
      <c r="O5" s="2107"/>
      <c r="P5" s="2107"/>
      <c r="Q5" s="2107"/>
      <c r="R5" s="2107"/>
      <c r="S5" s="2107"/>
    </row>
    <row r="6" spans="1:28" ht="14.1" customHeight="1" x14ac:dyDescent="0.2">
      <c r="B6" s="445"/>
      <c r="C6" s="179" t="s">
        <v>1084</v>
      </c>
      <c r="D6" s="363"/>
      <c r="E6" s="363"/>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4"/>
      <c r="K11" s="181"/>
      <c r="O11" s="1761" t="s">
        <v>2097</v>
      </c>
      <c r="P11" s="379" t="s">
        <v>225</v>
      </c>
      <c r="Q11" s="184"/>
      <c r="R11" s="182"/>
      <c r="S11" s="181"/>
      <c r="T11" s="2123"/>
      <c r="U11" s="2124"/>
      <c r="V11" s="2124"/>
      <c r="W11" s="2124"/>
      <c r="X11" s="2124"/>
      <c r="Y11" s="2124"/>
      <c r="Z11" s="2124"/>
      <c r="AA11" s="2125"/>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2">
        <v>40056008026</v>
      </c>
      <c r="B13" s="2133"/>
      <c r="C13" s="2133"/>
      <c r="D13" s="2133"/>
      <c r="E13" s="2133"/>
      <c r="F13" s="2133"/>
      <c r="G13" s="2133"/>
      <c r="H13" s="2134"/>
      <c r="I13" s="185"/>
      <c r="J13" s="184"/>
      <c r="K13" s="182"/>
      <c r="L13" s="184"/>
      <c r="M13" s="184"/>
      <c r="N13" s="184"/>
      <c r="O13" s="184"/>
      <c r="P13" s="184"/>
      <c r="Q13" s="184"/>
      <c r="R13" s="184"/>
      <c r="S13" s="184"/>
      <c r="T13" s="2137" t="s">
        <v>2101</v>
      </c>
      <c r="U13" s="2138"/>
      <c r="V13" s="2138"/>
      <c r="W13" s="2138"/>
      <c r="X13" s="2138"/>
      <c r="Y13" s="2139"/>
      <c r="Z13" s="2139"/>
      <c r="AA13" s="214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6" t="s">
        <v>2093</v>
      </c>
      <c r="B15" s="2135"/>
      <c r="C15" s="2135"/>
      <c r="D15" s="2135"/>
      <c r="E15" s="2135"/>
      <c r="F15" s="2135"/>
      <c r="G15" s="2135"/>
      <c r="H15" s="2136"/>
      <c r="T15" s="2067" t="s">
        <v>2102</v>
      </c>
      <c r="U15" s="2088"/>
      <c r="V15" s="2088"/>
      <c r="W15" s="2088"/>
      <c r="X15" s="2088"/>
      <c r="Y15" s="2141"/>
      <c r="Z15" s="2141"/>
      <c r="AA15" s="214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2" t="s">
        <v>2127</v>
      </c>
      <c r="B17" s="2093"/>
      <c r="C17" s="2093"/>
      <c r="D17" s="2093"/>
      <c r="E17" s="2093"/>
      <c r="F17" s="2093"/>
      <c r="G17" s="2093"/>
      <c r="H17" s="2118"/>
      <c r="T17" s="2146" t="s">
        <v>2103</v>
      </c>
      <c r="U17" s="2147"/>
      <c r="V17" s="2147"/>
      <c r="W17" s="2147"/>
      <c r="X17" s="2147"/>
      <c r="Y17" s="2147"/>
      <c r="Z17" s="2147"/>
      <c r="AA17" s="2148"/>
    </row>
    <row r="18" spans="1:27" ht="13.5" customHeight="1" x14ac:dyDescent="0.2">
      <c r="A18" s="364" t="s">
        <v>627</v>
      </c>
      <c r="B18" s="346"/>
      <c r="C18" s="342"/>
      <c r="D18" s="346"/>
      <c r="E18" s="346"/>
      <c r="F18" s="346"/>
      <c r="G18" s="346"/>
      <c r="H18" s="276"/>
      <c r="I18" s="2117" t="s">
        <v>784</v>
      </c>
      <c r="J18" s="2076"/>
      <c r="K18" s="2076"/>
      <c r="L18" s="2076"/>
      <c r="M18" s="2076"/>
      <c r="N18" s="2076"/>
      <c r="O18" s="2076"/>
      <c r="P18" s="2076"/>
      <c r="Q18" s="2076"/>
      <c r="R18" s="2076"/>
      <c r="S18" s="2077"/>
      <c r="T18" s="364" t="s">
        <v>827</v>
      </c>
      <c r="U18" s="271"/>
      <c r="V18" s="342"/>
      <c r="W18" s="270"/>
      <c r="X18" s="364" t="s">
        <v>306</v>
      </c>
      <c r="Y18" s="351"/>
      <c r="Z18" s="1974" t="s">
        <v>785</v>
      </c>
      <c r="AA18" s="201"/>
    </row>
    <row r="19" spans="1:27" ht="13.5" customHeight="1" x14ac:dyDescent="0.2">
      <c r="A19" s="2086" t="s">
        <v>2094</v>
      </c>
      <c r="B19" s="2084"/>
      <c r="C19" s="2084"/>
      <c r="D19" s="2084"/>
      <c r="E19" s="2084"/>
      <c r="F19" s="2084"/>
      <c r="G19" s="2084"/>
      <c r="H19" s="2066"/>
      <c r="I19" s="184"/>
      <c r="J19" s="378"/>
      <c r="K19" s="195"/>
      <c r="L19" s="193"/>
      <c r="M19" s="659" t="s">
        <v>360</v>
      </c>
      <c r="P19" s="181"/>
      <c r="Q19" s="181"/>
      <c r="R19" s="181"/>
      <c r="S19" s="185"/>
      <c r="T19" s="2086" t="s">
        <v>2104</v>
      </c>
      <c r="U19" s="2065"/>
      <c r="V19" s="2065"/>
      <c r="W19" s="2066"/>
      <c r="X19" s="2083" t="s">
        <v>2033</v>
      </c>
      <c r="Y19" s="2145"/>
      <c r="Z19" s="2143">
        <v>62002</v>
      </c>
      <c r="AA19" s="214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4" t="s">
        <v>2095</v>
      </c>
      <c r="B21" s="2065"/>
      <c r="C21" s="2065"/>
      <c r="D21" s="2065"/>
      <c r="E21" s="2065"/>
      <c r="F21" s="2065"/>
      <c r="G21" s="2065"/>
      <c r="H21" s="2066"/>
      <c r="I21" s="2112" t="s">
        <v>786</v>
      </c>
      <c r="J21" s="2107"/>
      <c r="K21" s="2107"/>
      <c r="L21" s="2107"/>
      <c r="M21" s="2107"/>
      <c r="N21" s="2107"/>
      <c r="O21" s="2107"/>
      <c r="P21" s="2107"/>
      <c r="Q21" s="2107"/>
      <c r="R21" s="2107"/>
      <c r="S21" s="2113"/>
      <c r="T21" s="2092" t="s">
        <v>2105</v>
      </c>
      <c r="U21" s="2152"/>
      <c r="V21" s="2152"/>
      <c r="W21" s="2152"/>
      <c r="X21" s="2157" t="s">
        <v>2106</v>
      </c>
      <c r="Y21" s="2155"/>
      <c r="Z21" s="2155"/>
      <c r="AA21" s="2156"/>
    </row>
    <row r="22" spans="1:27" ht="13.5" customHeight="1" x14ac:dyDescent="0.2">
      <c r="A22" s="366" t="s">
        <v>628</v>
      </c>
      <c r="B22" s="279"/>
      <c r="C22" s="279"/>
      <c r="D22" s="279"/>
      <c r="E22" s="279"/>
      <c r="F22" s="279"/>
      <c r="G22" s="279"/>
      <c r="H22" s="280"/>
      <c r="I22" s="2114" t="s">
        <v>1804</v>
      </c>
      <c r="J22" s="2115"/>
      <c r="K22" s="2115"/>
      <c r="L22" s="2115"/>
      <c r="M22" s="2115"/>
      <c r="N22" s="2115"/>
      <c r="O22" s="2115"/>
      <c r="P22" s="2115"/>
      <c r="Q22" s="2115"/>
      <c r="R22" s="2115"/>
      <c r="S22" s="2116"/>
      <c r="T22" s="364" t="s">
        <v>2029</v>
      </c>
      <c r="U22" s="271"/>
      <c r="V22" s="342"/>
      <c r="W22" s="271"/>
      <c r="X22" s="1975" t="s">
        <v>1631</v>
      </c>
      <c r="Z22" s="200"/>
      <c r="AA22" s="201"/>
    </row>
    <row r="23" spans="1:27" ht="13.5" customHeight="1" x14ac:dyDescent="0.2">
      <c r="A23" s="2109" t="s">
        <v>2096</v>
      </c>
      <c r="B23" s="2110"/>
      <c r="C23" s="2110"/>
      <c r="D23" s="2110"/>
      <c r="E23" s="2110"/>
      <c r="F23" s="2110"/>
      <c r="G23" s="2110"/>
      <c r="H23" s="2111"/>
      <c r="T23" s="2092" t="s">
        <v>2107</v>
      </c>
      <c r="U23" s="2152"/>
      <c r="V23" s="2152"/>
      <c r="W23" s="2152"/>
      <c r="X23" s="2154">
        <v>42736</v>
      </c>
      <c r="Y23" s="2155"/>
      <c r="Z23" s="2155"/>
      <c r="AA23" s="2156"/>
    </row>
    <row r="24" spans="1:27" ht="14.1" customHeight="1" x14ac:dyDescent="0.2">
      <c r="A24" s="367" t="s">
        <v>785</v>
      </c>
      <c r="B24" s="250"/>
      <c r="C24" s="250"/>
      <c r="D24" s="250"/>
      <c r="E24" s="250"/>
      <c r="F24" s="250"/>
      <c r="G24" s="250"/>
      <c r="H24" s="281"/>
      <c r="J24" s="1718"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64">
        <v>62014</v>
      </c>
      <c r="B25" s="2065"/>
      <c r="C25" s="2065"/>
      <c r="D25" s="2065"/>
      <c r="E25" s="2065"/>
      <c r="F25" s="2065"/>
      <c r="G25" s="2065"/>
      <c r="H25" s="2066"/>
      <c r="I25" s="660"/>
      <c r="J25" s="204"/>
      <c r="K25" s="204"/>
      <c r="L25" s="204"/>
      <c r="M25" s="204"/>
      <c r="N25" s="204"/>
      <c r="O25" s="204"/>
      <c r="P25" s="204"/>
      <c r="Q25" s="204"/>
      <c r="R25" s="204"/>
      <c r="S25" s="205"/>
      <c r="T25" s="2149" t="s">
        <v>2108</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2097</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2097</v>
      </c>
      <c r="C30" s="673" t="s">
        <v>1385</v>
      </c>
      <c r="D30" s="182"/>
      <c r="E30" s="182"/>
      <c r="F30" s="1280"/>
      <c r="G30" s="661"/>
      <c r="H30" s="661"/>
      <c r="I30" s="274"/>
      <c r="J30" s="391"/>
      <c r="K30" s="182" t="s">
        <v>675</v>
      </c>
      <c r="L30" s="1761" t="s">
        <v>2097</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2097</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4"/>
      <c r="Q35" s="2065"/>
      <c r="R35" s="2065"/>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2" t="s">
        <v>2098</v>
      </c>
      <c r="B38" s="2093"/>
      <c r="C38" s="2093"/>
      <c r="D38" s="2093"/>
      <c r="E38" s="2093"/>
      <c r="F38" s="2065"/>
      <c r="G38" s="2065"/>
      <c r="H38" s="2066"/>
      <c r="I38" s="2087"/>
      <c r="J38" s="2088"/>
      <c r="K38" s="2088"/>
      <c r="L38" s="2088"/>
      <c r="M38" s="2088"/>
      <c r="N38" s="2088"/>
      <c r="O38" s="2088"/>
      <c r="P38" s="2068"/>
      <c r="Q38" s="2068"/>
      <c r="R38" s="2068"/>
      <c r="S38" s="2069"/>
      <c r="T38" s="2067" t="s">
        <v>2109</v>
      </c>
      <c r="U38" s="2088"/>
      <c r="V38" s="2088"/>
      <c r="W38" s="2088"/>
      <c r="X38" s="2068"/>
      <c r="Y38" s="2068"/>
      <c r="Z38" s="2068"/>
      <c r="AA38" s="2069"/>
    </row>
    <row r="39" spans="1:27" ht="12" customHeight="1" x14ac:dyDescent="0.2">
      <c r="A39" s="2070" t="s">
        <v>628</v>
      </c>
      <c r="B39" s="2071"/>
      <c r="C39" s="342"/>
      <c r="D39" s="339"/>
      <c r="E39" s="339"/>
      <c r="F39" s="349"/>
      <c r="G39" s="339"/>
      <c r="H39" s="276"/>
      <c r="I39" s="2070" t="s">
        <v>628</v>
      </c>
      <c r="J39" s="2071"/>
      <c r="K39" s="2071"/>
      <c r="L39" s="2071"/>
      <c r="M39" s="2071"/>
      <c r="N39" s="336"/>
      <c r="O39" s="342"/>
      <c r="P39" s="342"/>
      <c r="Q39" s="348"/>
      <c r="R39" s="342"/>
      <c r="S39" s="276"/>
      <c r="T39" s="342" t="s">
        <v>628</v>
      </c>
      <c r="U39" s="271"/>
      <c r="V39" s="342"/>
      <c r="W39" s="270"/>
      <c r="X39" s="348"/>
      <c r="Y39" s="200"/>
      <c r="Z39" s="200"/>
      <c r="AA39" s="201"/>
    </row>
    <row r="40" spans="1:27" ht="13.5" customHeight="1" x14ac:dyDescent="0.2">
      <c r="A40" s="2078" t="s">
        <v>2096</v>
      </c>
      <c r="B40" s="2079"/>
      <c r="C40" s="2080"/>
      <c r="D40" s="2080"/>
      <c r="E40" s="2080"/>
      <c r="F40" s="2081"/>
      <c r="G40" s="2081"/>
      <c r="H40" s="2082"/>
      <c r="I40" s="2095"/>
      <c r="J40" s="2096"/>
      <c r="K40" s="2096"/>
      <c r="L40" s="2096"/>
      <c r="M40" s="2096"/>
      <c r="N40" s="2096"/>
      <c r="O40" s="2096"/>
      <c r="P40" s="2096"/>
      <c r="Q40" s="2096"/>
      <c r="R40" s="2096"/>
      <c r="S40" s="2097"/>
      <c r="T40" s="2095" t="s">
        <v>2110</v>
      </c>
      <c r="U40" s="2153"/>
      <c r="V40" s="2096"/>
      <c r="W40" s="2096"/>
      <c r="X40" s="2096"/>
      <c r="Y40" s="2096"/>
      <c r="Z40" s="2096"/>
      <c r="AA40" s="209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2099</v>
      </c>
      <c r="B42" s="2065"/>
      <c r="C42" s="2066"/>
      <c r="D42" s="2083" t="s">
        <v>2100</v>
      </c>
      <c r="E42" s="2065"/>
      <c r="F42" s="2065"/>
      <c r="G42" s="2065"/>
      <c r="H42" s="2066"/>
      <c r="I42" s="2067"/>
      <c r="J42" s="2068"/>
      <c r="K42" s="2068"/>
      <c r="L42" s="2068"/>
      <c r="M42" s="2068"/>
      <c r="N42" s="2068"/>
      <c r="O42" s="2069"/>
      <c r="P42" s="2094"/>
      <c r="Q42" s="2068"/>
      <c r="R42" s="2068"/>
      <c r="S42" s="2069"/>
      <c r="T42" s="2067" t="s">
        <v>2111</v>
      </c>
      <c r="U42" s="2068"/>
      <c r="V42" s="2068"/>
      <c r="W42" s="2069"/>
      <c r="X42" s="2094" t="s">
        <v>2112</v>
      </c>
      <c r="Y42" s="2068"/>
      <c r="Z42" s="2068"/>
      <c r="AA42" s="206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F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2" sqref="A2:I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8"/>
      <c r="C4" s="2175" t="s">
        <v>497</v>
      </c>
      <c r="D4" s="2176"/>
      <c r="E4" s="2176"/>
      <c r="F4" s="2176"/>
      <c r="G4" s="2176"/>
      <c r="H4" s="2176"/>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2097</v>
      </c>
      <c r="C51" s="627">
        <v>22</v>
      </c>
      <c r="D51" s="389" t="s">
        <v>1864</v>
      </c>
      <c r="E51" s="27"/>
      <c r="F51" s="1609"/>
      <c r="G51" s="1784" t="s">
        <v>1863</v>
      </c>
      <c r="H51" s="2033">
        <v>35065</v>
      </c>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2101</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50847704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2.0003300000000002E-2</v>
      </c>
      <c r="E10" s="100" t="s">
        <v>1186</v>
      </c>
      <c r="F10" s="472">
        <v>5.1133000000000003E-3</v>
      </c>
      <c r="G10" s="100" t="s">
        <v>1186</v>
      </c>
      <c r="H10" s="472">
        <v>2.0452999999999999E-3</v>
      </c>
      <c r="I10" s="100" t="s">
        <v>1187</v>
      </c>
      <c r="J10" s="473">
        <f>ROUND(D10+F10+H10,5)</f>
        <v>2.716E-2</v>
      </c>
      <c r="K10" s="93"/>
      <c r="L10" s="472">
        <v>5.0000000000000001E-3</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5062405</v>
      </c>
      <c r="E16" s="100"/>
      <c r="F16" s="82">
        <f>SUM('Acct Summary 7-8'!C17,'Acct Summary 7-8'!D17,'Acct Summary 7-8'!F17)</f>
        <v>4850552</v>
      </c>
      <c r="G16" s="100"/>
      <c r="H16" s="82">
        <f>SUM(D16-F16)</f>
        <v>211853</v>
      </c>
      <c r="I16" s="93"/>
      <c r="J16" s="82">
        <f>SUM('Acct Summary 7-8'!C81,'Acct Summary 7-8'!D81,'Acct Summary 7-8'!F81,'Acct Summary 7-8'!I81)</f>
        <v>2012927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7016983.1520000007</v>
      </c>
      <c r="I31" s="332"/>
      <c r="J31" s="93"/>
      <c r="K31" s="93"/>
      <c r="L31" s="93"/>
      <c r="M31" s="93"/>
    </row>
    <row r="32" spans="1:13" ht="13.35" customHeight="1" x14ac:dyDescent="0.2">
      <c r="B32" s="2063" t="s">
        <v>2097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795000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A2" sqref="A2:F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Bunker Hill CUSD 8</v>
      </c>
      <c r="E7" s="136"/>
      <c r="G7" s="137"/>
      <c r="H7" s="138"/>
      <c r="I7" s="138"/>
      <c r="J7" s="138"/>
      <c r="K7" s="138"/>
      <c r="L7"/>
      <c r="M7"/>
      <c r="N7"/>
      <c r="O7"/>
      <c r="P7"/>
    </row>
    <row r="8" spans="1:18" ht="12.75" x14ac:dyDescent="0.2">
      <c r="A8"/>
      <c r="B8"/>
      <c r="C8" s="134" t="s">
        <v>1341</v>
      </c>
      <c r="D8" s="139">
        <f>COVER!A13</f>
        <v>40056008026</v>
      </c>
      <c r="E8" s="140"/>
      <c r="G8"/>
      <c r="H8"/>
      <c r="I8"/>
      <c r="J8"/>
      <c r="K8"/>
      <c r="L8"/>
      <c r="M8"/>
      <c r="N8"/>
      <c r="O8"/>
      <c r="P8"/>
    </row>
    <row r="9" spans="1:18" ht="12.75" x14ac:dyDescent="0.2">
      <c r="A9"/>
      <c r="B9"/>
      <c r="C9" s="134" t="s">
        <v>829</v>
      </c>
      <c r="D9" s="334" t="str">
        <f>COVER!A15</f>
        <v>MACOUPIN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2012927</v>
      </c>
      <c r="I12" s="1162"/>
      <c r="J12" s="1162"/>
      <c r="K12" s="1163">
        <f>TRUNC((H12/H13*100000),5)/100000</f>
        <v>0.39762267140000002</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5062405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4850552</v>
      </c>
      <c r="I17" s="1162"/>
      <c r="J17" s="1168"/>
      <c r="K17" s="1163">
        <f>TRUNC((H17/H18*100000),5)/100000</f>
        <v>0.95815170849999998</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5062405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2012927</v>
      </c>
      <c r="I24" s="684"/>
      <c r="J24" s="684"/>
      <c r="K24" s="1172">
        <f>TRUNC(((H24/H25*100000)/100000),2)</f>
        <v>149.38999999999999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13473.75556</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1173870.09454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795000</v>
      </c>
      <c r="I32" s="1170"/>
      <c r="J32" s="1170"/>
      <c r="K32" s="1172">
        <f>TRUNC(100-((((H32/H33*100))*100)/100),2)</f>
        <v>88.67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7016983.1520000007</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0" zoomScaleNormal="80" workbookViewId="0">
      <pane ySplit="2" topLeftCell="A3" activePane="bottomLeft" state="frozen"/>
      <selection activeCell="A2" sqref="A2:F2"/>
      <selection pane="bottomLeft" activeCell="A2" sqref="A2:F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820628</v>
      </c>
      <c r="D4" s="412">
        <v>399468</v>
      </c>
      <c r="E4" s="412">
        <v>123966</v>
      </c>
      <c r="F4" s="412">
        <v>118003</v>
      </c>
      <c r="G4" s="412">
        <v>375732</v>
      </c>
      <c r="H4" s="412"/>
      <c r="I4" s="412">
        <v>374554</v>
      </c>
      <c r="J4" s="436">
        <v>463604</v>
      </c>
      <c r="K4" s="412">
        <v>467359</v>
      </c>
      <c r="L4" s="412">
        <v>90596</v>
      </c>
      <c r="M4" s="433"/>
      <c r="N4" s="482"/>
    </row>
    <row r="5" spans="1:14" x14ac:dyDescent="0.2">
      <c r="A5" s="477" t="s">
        <v>1173</v>
      </c>
      <c r="B5" s="40">
        <v>120</v>
      </c>
      <c r="C5" s="687"/>
      <c r="D5" s="412"/>
      <c r="E5" s="412">
        <v>100000</v>
      </c>
      <c r="F5" s="412"/>
      <c r="G5" s="412">
        <v>450000</v>
      </c>
      <c r="H5" s="412"/>
      <c r="I5" s="412">
        <v>300274</v>
      </c>
      <c r="J5" s="436">
        <v>250000</v>
      </c>
      <c r="K5" s="439"/>
      <c r="L5" s="688">
        <v>3235</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820628</v>
      </c>
      <c r="D13" s="689">
        <f t="shared" ref="D13:L13" si="0">SUM(D4:D12)</f>
        <v>399468</v>
      </c>
      <c r="E13" s="689">
        <f t="shared" si="0"/>
        <v>223966</v>
      </c>
      <c r="F13" s="689">
        <f t="shared" si="0"/>
        <v>118003</v>
      </c>
      <c r="G13" s="689">
        <f t="shared" si="0"/>
        <v>825732</v>
      </c>
      <c r="H13" s="689">
        <f t="shared" si="0"/>
        <v>0</v>
      </c>
      <c r="I13" s="689">
        <f t="shared" si="0"/>
        <v>674828</v>
      </c>
      <c r="J13" s="689">
        <f t="shared" si="0"/>
        <v>713604</v>
      </c>
      <c r="K13" s="689">
        <f t="shared" si="0"/>
        <v>467359</v>
      </c>
      <c r="L13" s="689">
        <f t="shared" si="0"/>
        <v>93831</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63426</v>
      </c>
      <c r="N16" s="719"/>
    </row>
    <row r="17" spans="1:14" s="704" customFormat="1" ht="12.75" customHeight="1" x14ac:dyDescent="0.2">
      <c r="A17" s="718" t="s">
        <v>1751</v>
      </c>
      <c r="B17" s="542">
        <v>230</v>
      </c>
      <c r="C17" s="507"/>
      <c r="D17" s="507"/>
      <c r="E17" s="507"/>
      <c r="F17" s="507"/>
      <c r="G17" s="507"/>
      <c r="H17" s="507"/>
      <c r="I17" s="507"/>
      <c r="J17" s="507"/>
      <c r="K17" s="507"/>
      <c r="L17" s="507"/>
      <c r="M17" s="436">
        <v>6761360</v>
      </c>
      <c r="N17" s="719"/>
    </row>
    <row r="18" spans="1:14" s="704" customFormat="1" ht="12.75" customHeight="1" x14ac:dyDescent="0.2">
      <c r="A18" s="718" t="s">
        <v>1752</v>
      </c>
      <c r="B18" s="542">
        <v>240</v>
      </c>
      <c r="C18" s="507"/>
      <c r="D18" s="507"/>
      <c r="E18" s="507"/>
      <c r="F18" s="507"/>
      <c r="G18" s="507"/>
      <c r="H18" s="507"/>
      <c r="I18" s="507"/>
      <c r="J18" s="507"/>
      <c r="K18" s="507"/>
      <c r="L18" s="507"/>
      <c r="M18" s="436">
        <v>38078</v>
      </c>
      <c r="N18" s="719"/>
    </row>
    <row r="19" spans="1:14" s="704" customFormat="1" ht="12.75" customHeight="1" x14ac:dyDescent="0.2">
      <c r="A19" s="718" t="s">
        <v>1753</v>
      </c>
      <c r="B19" s="542">
        <v>250</v>
      </c>
      <c r="C19" s="507"/>
      <c r="D19" s="507"/>
      <c r="E19" s="507"/>
      <c r="F19" s="507"/>
      <c r="G19" s="507"/>
      <c r="H19" s="507"/>
      <c r="I19" s="507"/>
      <c r="J19" s="507"/>
      <c r="K19" s="507"/>
      <c r="L19" s="507"/>
      <c r="M19" s="436">
        <f>1381688+981506</f>
        <v>2363194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223966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571034</v>
      </c>
    </row>
    <row r="23" spans="1:14" ht="13.5" customHeight="1" thickBot="1" x14ac:dyDescent="0.25">
      <c r="A23" s="464" t="s">
        <v>748</v>
      </c>
      <c r="B23" s="724"/>
      <c r="C23" s="433"/>
      <c r="D23" s="433"/>
      <c r="E23" s="433"/>
      <c r="F23" s="433"/>
      <c r="G23" s="433"/>
      <c r="H23" s="433"/>
      <c r="I23" s="433"/>
      <c r="J23" s="433"/>
      <c r="K23" s="433"/>
      <c r="L23" s="433"/>
      <c r="M23" s="693">
        <f>SUM(M15:M22)</f>
        <v>9226058</v>
      </c>
      <c r="N23" s="693">
        <f>SUM(N21:N22)</f>
        <v>795000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93831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93831</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795000</v>
      </c>
    </row>
    <row r="37" spans="1:14" ht="13.5" thickBot="1" x14ac:dyDescent="0.25">
      <c r="A37" s="464" t="s">
        <v>758</v>
      </c>
      <c r="B37" s="724"/>
      <c r="C37" s="507"/>
      <c r="D37" s="507"/>
      <c r="E37" s="507"/>
      <c r="F37" s="507"/>
      <c r="G37" s="507"/>
      <c r="H37" s="507"/>
      <c r="I37" s="507"/>
      <c r="J37" s="507"/>
      <c r="K37" s="507"/>
      <c r="L37" s="514"/>
      <c r="M37" s="433"/>
      <c r="N37" s="693">
        <f>SUM(N36:N36)</f>
        <v>795000</v>
      </c>
    </row>
    <row r="38" spans="1:14" customFormat="1" ht="13.5" customHeight="1" thickTop="1" x14ac:dyDescent="0.2">
      <c r="A38" s="628" t="s">
        <v>496</v>
      </c>
      <c r="B38" s="542">
        <v>714</v>
      </c>
      <c r="C38" s="727"/>
      <c r="D38" s="727"/>
      <c r="E38" s="727">
        <v>223966</v>
      </c>
      <c r="F38" s="727"/>
      <c r="G38" s="727">
        <v>825732</v>
      </c>
      <c r="H38" s="727"/>
      <c r="I38" s="727"/>
      <c r="J38" s="726">
        <v>713604</v>
      </c>
      <c r="K38" s="727">
        <v>467359</v>
      </c>
      <c r="L38" s="1100"/>
      <c r="M38" s="694"/>
      <c r="N38" s="694"/>
    </row>
    <row r="39" spans="1:14" customFormat="1" ht="13.5" customHeight="1" x14ac:dyDescent="0.2">
      <c r="A39" s="628" t="s">
        <v>405</v>
      </c>
      <c r="B39" s="542">
        <v>730</v>
      </c>
      <c r="C39" s="727">
        <v>820628</v>
      </c>
      <c r="D39" s="727">
        <v>399468</v>
      </c>
      <c r="E39" s="727"/>
      <c r="F39" s="727">
        <v>118003</v>
      </c>
      <c r="G39" s="727"/>
      <c r="H39" s="727"/>
      <c r="I39" s="727">
        <v>674828</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9226058</v>
      </c>
      <c r="N40" s="694"/>
    </row>
    <row r="41" spans="1:14" ht="13.5" customHeight="1" thickBot="1" x14ac:dyDescent="0.25">
      <c r="A41" s="464" t="s">
        <v>760</v>
      </c>
      <c r="B41" s="455"/>
      <c r="C41" s="485">
        <f>(SUM(C34,C37,C38,C39))</f>
        <v>820628</v>
      </c>
      <c r="D41" s="485">
        <f t="shared" ref="D41:L41" si="2">SUM(D34,D37,D38:D39)</f>
        <v>399468</v>
      </c>
      <c r="E41" s="485">
        <f t="shared" si="2"/>
        <v>223966</v>
      </c>
      <c r="F41" s="485">
        <f t="shared" si="2"/>
        <v>118003</v>
      </c>
      <c r="G41" s="485">
        <f t="shared" si="2"/>
        <v>825732</v>
      </c>
      <c r="H41" s="485">
        <f t="shared" si="2"/>
        <v>0</v>
      </c>
      <c r="I41" s="485">
        <f t="shared" si="2"/>
        <v>674828</v>
      </c>
      <c r="J41" s="485">
        <f t="shared" si="2"/>
        <v>713604</v>
      </c>
      <c r="K41" s="485">
        <f t="shared" si="2"/>
        <v>467359</v>
      </c>
      <c r="L41" s="485">
        <f t="shared" si="2"/>
        <v>93831</v>
      </c>
      <c r="M41" s="485">
        <f>SUM(M40)</f>
        <v>9226058</v>
      </c>
      <c r="N41" s="485">
        <f>SUM(N37)</f>
        <v>795000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F2"/>
      <selection pane="bottomLeft" activeCell="A2" sqref="A2:F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1336129</v>
      </c>
      <c r="D4" s="695">
        <f>'Revenues 9-14'!D109</f>
        <v>261312</v>
      </c>
      <c r="E4" s="695">
        <f>'Revenues 9-14'!E109</f>
        <v>140750</v>
      </c>
      <c r="F4" s="695">
        <f>'Revenues 9-14'!F109</f>
        <v>104132</v>
      </c>
      <c r="G4" s="695">
        <f>'Revenues 9-14'!G109</f>
        <v>128693</v>
      </c>
      <c r="H4" s="695">
        <f>'Revenues 9-14'!H109</f>
        <v>0</v>
      </c>
      <c r="I4" s="695">
        <f>'Revenues 9-14'!I109</f>
        <v>27708</v>
      </c>
      <c r="J4" s="695">
        <f>'Revenues 9-14'!J109</f>
        <v>269956</v>
      </c>
      <c r="K4" s="695">
        <f>'Revenues 9-14'!K109</f>
        <v>25872</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2792029</v>
      </c>
      <c r="D6" s="696">
        <f>'Revenues 9-14'!D173</f>
        <v>0</v>
      </c>
      <c r="E6" s="696">
        <f>'Revenues 9-14'!E173</f>
        <v>0</v>
      </c>
      <c r="F6" s="696">
        <f>'Revenues 9-14'!F173</f>
        <v>113441</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427654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4555812</v>
      </c>
      <c r="D8" s="485">
        <f t="shared" ref="D8:K8" si="0">SUM(D4:D7)</f>
        <v>261312</v>
      </c>
      <c r="E8" s="485">
        <f t="shared" si="0"/>
        <v>140750</v>
      </c>
      <c r="F8" s="485">
        <f t="shared" si="0"/>
        <v>217573</v>
      </c>
      <c r="G8" s="485">
        <f t="shared" si="0"/>
        <v>128693</v>
      </c>
      <c r="H8" s="485">
        <f t="shared" si="0"/>
        <v>0</v>
      </c>
      <c r="I8" s="485">
        <f t="shared" si="0"/>
        <v>27708</v>
      </c>
      <c r="J8" s="485">
        <f t="shared" si="0"/>
        <v>269956</v>
      </c>
      <c r="K8" s="485">
        <f t="shared" si="0"/>
        <v>25872</v>
      </c>
      <c r="L8" s="39"/>
    </row>
    <row r="9" spans="1:13" ht="15" thickTop="1" x14ac:dyDescent="0.2">
      <c r="A9" s="1019" t="s">
        <v>348</v>
      </c>
      <c r="B9" s="456">
        <v>3998</v>
      </c>
      <c r="C9" s="418">
        <v>973082</v>
      </c>
      <c r="D9" s="489"/>
      <c r="E9" s="418"/>
      <c r="F9" s="418"/>
      <c r="G9" s="700"/>
      <c r="H9" s="418"/>
      <c r="I9" s="494" t="s">
        <v>1390</v>
      </c>
      <c r="J9" s="435"/>
      <c r="K9" s="418"/>
      <c r="L9" s="39"/>
    </row>
    <row r="10" spans="1:13" s="48" customFormat="1" ht="13.5" thickBot="1" x14ac:dyDescent="0.25">
      <c r="A10" s="464" t="s">
        <v>1394</v>
      </c>
      <c r="B10" s="457"/>
      <c r="C10" s="485">
        <f>SUM(C8:C9)</f>
        <v>5528894</v>
      </c>
      <c r="D10" s="485">
        <f t="shared" ref="D10:K10" si="1">SUM(D8:D9)</f>
        <v>261312</v>
      </c>
      <c r="E10" s="485">
        <f t="shared" si="1"/>
        <v>140750</v>
      </c>
      <c r="F10" s="485">
        <f t="shared" si="1"/>
        <v>217573</v>
      </c>
      <c r="G10" s="485">
        <f t="shared" si="1"/>
        <v>128693</v>
      </c>
      <c r="H10" s="485">
        <f t="shared" si="1"/>
        <v>0</v>
      </c>
      <c r="I10" s="485">
        <f t="shared" si="1"/>
        <v>27708</v>
      </c>
      <c r="J10" s="485">
        <f t="shared" si="1"/>
        <v>269956</v>
      </c>
      <c r="K10" s="485">
        <f t="shared" si="1"/>
        <v>25872</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2857491</v>
      </c>
      <c r="D12" s="498" t="s">
        <v>1390</v>
      </c>
      <c r="E12" s="433" t="s">
        <v>1390</v>
      </c>
      <c r="F12" s="433" t="s">
        <v>1390</v>
      </c>
      <c r="G12" s="695">
        <f>'Expenditures 15-22'!K223</f>
        <v>45132</v>
      </c>
      <c r="H12" s="431"/>
      <c r="I12" s="433" t="s">
        <v>1390</v>
      </c>
      <c r="J12" s="433" t="s">
        <v>1390</v>
      </c>
      <c r="K12" s="431" t="s">
        <v>1390</v>
      </c>
      <c r="L12" s="39"/>
    </row>
    <row r="13" spans="1:13" x14ac:dyDescent="0.2">
      <c r="A13" s="734" t="s">
        <v>536</v>
      </c>
      <c r="B13" s="293">
        <v>2000</v>
      </c>
      <c r="C13" s="696">
        <f>'Expenditures 15-22'!K74</f>
        <v>1276876</v>
      </c>
      <c r="D13" s="696">
        <f>'Expenditures 15-22'!K129</f>
        <v>106557</v>
      </c>
      <c r="E13" s="482" t="s">
        <v>1390</v>
      </c>
      <c r="F13" s="696">
        <f>'Expenditures 15-22'!K178</f>
        <v>224712</v>
      </c>
      <c r="G13" s="696">
        <f>'Expenditures 15-22'!K273</f>
        <v>123358</v>
      </c>
      <c r="H13" s="696">
        <f>'Expenditures 15-22'!K296</f>
        <v>0</v>
      </c>
      <c r="I13" s="433" t="s">
        <v>1390</v>
      </c>
      <c r="J13" s="749">
        <f>'Expenditures 15-22'!K323</f>
        <v>184692</v>
      </c>
      <c r="K13" s="701">
        <f>'Expenditures 15-22'!K341</f>
        <v>466955</v>
      </c>
      <c r="L13" s="39"/>
    </row>
    <row r="14" spans="1:13" x14ac:dyDescent="0.2">
      <c r="A14" s="734" t="s">
        <v>528</v>
      </c>
      <c r="B14" s="293">
        <v>3000</v>
      </c>
      <c r="C14" s="696">
        <f>'Expenditures 15-22'!K75</f>
        <v>5341</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378857</v>
      </c>
      <c r="D15" s="696">
        <f>'Expenditures 15-22'!K138</f>
        <v>0</v>
      </c>
      <c r="E15" s="696">
        <f>'Expenditures 15-22'!K154</f>
        <v>0</v>
      </c>
      <c r="F15" s="696">
        <f>'Expenditures 15-22'!K190</f>
        <v>718</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141716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4518565</v>
      </c>
      <c r="D17" s="485">
        <f t="shared" si="2"/>
        <v>106557</v>
      </c>
      <c r="E17" s="485">
        <f t="shared" si="2"/>
        <v>141716</v>
      </c>
      <c r="F17" s="485">
        <f t="shared" si="2"/>
        <v>225430</v>
      </c>
      <c r="G17" s="485">
        <f t="shared" si="2"/>
        <v>168490</v>
      </c>
      <c r="H17" s="485">
        <f t="shared" si="2"/>
        <v>0</v>
      </c>
      <c r="I17" s="433"/>
      <c r="J17" s="485">
        <f>SUM(J12:J16)</f>
        <v>184692</v>
      </c>
      <c r="K17" s="485">
        <f>SUM(K12:K16)</f>
        <v>466955</v>
      </c>
      <c r="L17" s="39"/>
    </row>
    <row r="18" spans="1:12" ht="15" customHeight="1" thickTop="1" x14ac:dyDescent="0.2">
      <c r="A18" s="1020" t="s">
        <v>1322</v>
      </c>
      <c r="B18" s="258">
        <v>4180</v>
      </c>
      <c r="C18" s="695">
        <f t="shared" ref="C18:H18" si="3">C9</f>
        <v>973082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5491647</v>
      </c>
      <c r="D19" s="485">
        <f t="shared" si="4"/>
        <v>106557</v>
      </c>
      <c r="E19" s="485">
        <f t="shared" si="4"/>
        <v>141716</v>
      </c>
      <c r="F19" s="485">
        <f t="shared" si="4"/>
        <v>225430</v>
      </c>
      <c r="G19" s="485">
        <f t="shared" si="4"/>
        <v>168490</v>
      </c>
      <c r="H19" s="485">
        <f t="shared" si="4"/>
        <v>0</v>
      </c>
      <c r="I19" s="433"/>
      <c r="J19" s="485">
        <f>SUM(J17:J18)</f>
        <v>184692</v>
      </c>
      <c r="K19" s="485">
        <f>SUM(K17:K18)</f>
        <v>466955</v>
      </c>
      <c r="L19" s="39"/>
    </row>
    <row r="20" spans="1:12" ht="27" thickTop="1" thickBot="1" x14ac:dyDescent="0.25">
      <c r="A20" s="458" t="s">
        <v>1323</v>
      </c>
      <c r="B20" s="459"/>
      <c r="C20" s="1018">
        <f>C8-C17</f>
        <v>37247</v>
      </c>
      <c r="D20" s="1018">
        <f t="shared" ref="D20:K20" si="5">D8-D17</f>
        <v>154755</v>
      </c>
      <c r="E20" s="1018">
        <f t="shared" si="5"/>
        <v>-966</v>
      </c>
      <c r="F20" s="1018">
        <f t="shared" si="5"/>
        <v>-7857</v>
      </c>
      <c r="G20" s="1018">
        <f t="shared" si="5"/>
        <v>-39797</v>
      </c>
      <c r="H20" s="1018">
        <f t="shared" si="5"/>
        <v>0</v>
      </c>
      <c r="I20" s="1018">
        <f t="shared" si="5"/>
        <v>27708</v>
      </c>
      <c r="J20" s="1018">
        <f t="shared" si="5"/>
        <v>85264</v>
      </c>
      <c r="K20" s="1018">
        <f t="shared" si="5"/>
        <v>-441083</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1881</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f>7356+130</f>
        <v>7486</v>
      </c>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v>765000</v>
      </c>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1881</v>
      </c>
      <c r="D44" s="692">
        <f t="shared" ref="D44:K44" si="6">SUM(D24:D43)</f>
        <v>0</v>
      </c>
      <c r="E44" s="692">
        <f t="shared" si="6"/>
        <v>7486</v>
      </c>
      <c r="F44" s="692">
        <f t="shared" si="6"/>
        <v>0</v>
      </c>
      <c r="G44" s="692">
        <f t="shared" si="6"/>
        <v>0</v>
      </c>
      <c r="H44" s="692">
        <f t="shared" si="6"/>
        <v>0</v>
      </c>
      <c r="I44" s="692">
        <f t="shared" si="6"/>
        <v>0</v>
      </c>
      <c r="J44" s="692">
        <f t="shared" si="6"/>
        <v>0</v>
      </c>
      <c r="K44" s="692">
        <f t="shared" si="6"/>
        <v>765000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1881</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7486</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1881</v>
      </c>
      <c r="J76" s="692">
        <f t="shared" si="7"/>
        <v>0</v>
      </c>
      <c r="K76" s="692">
        <f t="shared" si="7"/>
        <v>7486</v>
      </c>
      <c r="L76" s="504"/>
    </row>
    <row r="77" spans="1:12" ht="14.25" thickTop="1" thickBot="1" x14ac:dyDescent="0.25">
      <c r="A77" s="1027" t="s">
        <v>1402</v>
      </c>
      <c r="B77" s="710"/>
      <c r="C77" s="444">
        <f t="shared" ref="C77:K77" si="8">C44-C76</f>
        <v>1881</v>
      </c>
      <c r="D77" s="444">
        <f t="shared" si="8"/>
        <v>0</v>
      </c>
      <c r="E77" s="444">
        <f t="shared" si="8"/>
        <v>7486</v>
      </c>
      <c r="F77" s="444">
        <f t="shared" si="8"/>
        <v>0</v>
      </c>
      <c r="G77" s="444">
        <f t="shared" si="8"/>
        <v>0</v>
      </c>
      <c r="H77" s="444">
        <f t="shared" si="8"/>
        <v>0</v>
      </c>
      <c r="I77" s="444">
        <f t="shared" si="8"/>
        <v>-1881</v>
      </c>
      <c r="J77" s="444">
        <f t="shared" si="8"/>
        <v>0</v>
      </c>
      <c r="K77" s="444">
        <f t="shared" si="8"/>
        <v>757514</v>
      </c>
      <c r="L77" s="39"/>
    </row>
    <row r="78" spans="1:12" ht="29.25" customHeight="1" thickTop="1" thickBot="1" x14ac:dyDescent="0.25">
      <c r="A78" s="2215" t="s">
        <v>700</v>
      </c>
      <c r="B78" s="2216"/>
      <c r="C78" s="443">
        <f t="shared" ref="C78:K78" si="9">C20+C77</f>
        <v>39128</v>
      </c>
      <c r="D78" s="443">
        <f t="shared" si="9"/>
        <v>154755</v>
      </c>
      <c r="E78" s="443">
        <f t="shared" si="9"/>
        <v>6520</v>
      </c>
      <c r="F78" s="443">
        <f t="shared" si="9"/>
        <v>-7857</v>
      </c>
      <c r="G78" s="443">
        <f t="shared" si="9"/>
        <v>-39797</v>
      </c>
      <c r="H78" s="443">
        <f t="shared" si="9"/>
        <v>0</v>
      </c>
      <c r="I78" s="443">
        <f t="shared" si="9"/>
        <v>25827</v>
      </c>
      <c r="J78" s="443">
        <f t="shared" si="9"/>
        <v>85264</v>
      </c>
      <c r="K78" s="443">
        <f t="shared" si="9"/>
        <v>316431</v>
      </c>
      <c r="L78" s="505"/>
    </row>
    <row r="79" spans="1:12" ht="13.5" thickTop="1" x14ac:dyDescent="0.2">
      <c r="A79" s="820" t="s">
        <v>1930</v>
      </c>
      <c r="B79" s="460"/>
      <c r="C79" s="435">
        <v>781500</v>
      </c>
      <c r="D79" s="703">
        <v>244713</v>
      </c>
      <c r="E79" s="703">
        <v>217446</v>
      </c>
      <c r="F79" s="703">
        <v>125860</v>
      </c>
      <c r="G79" s="703">
        <v>865529</v>
      </c>
      <c r="H79" s="703"/>
      <c r="I79" s="703">
        <v>649001</v>
      </c>
      <c r="J79" s="703">
        <v>628340</v>
      </c>
      <c r="K79" s="703">
        <v>150928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820628</v>
      </c>
      <c r="D81" s="485">
        <f>SUM(D78:D80)</f>
        <v>399468</v>
      </c>
      <c r="E81" s="485">
        <f t="shared" ref="E81:K81" si="10">SUM(E78:E80)</f>
        <v>223966</v>
      </c>
      <c r="F81" s="485">
        <f t="shared" si="10"/>
        <v>118003</v>
      </c>
      <c r="G81" s="485">
        <f t="shared" si="10"/>
        <v>825732</v>
      </c>
      <c r="H81" s="485">
        <f t="shared" si="10"/>
        <v>0</v>
      </c>
      <c r="I81" s="485">
        <f t="shared" si="10"/>
        <v>674828</v>
      </c>
      <c r="J81" s="485">
        <f t="shared" si="10"/>
        <v>713604</v>
      </c>
      <c r="K81" s="485">
        <f t="shared" si="10"/>
        <v>467359</v>
      </c>
      <c r="L81" s="39"/>
    </row>
    <row r="82" spans="1:12" ht="0.75" customHeight="1" thickTop="1" thickBot="1" x14ac:dyDescent="0.25">
      <c r="A82" s="632" t="s">
        <v>406</v>
      </c>
      <c r="B82" s="630"/>
      <c r="C82" s="1136">
        <f>(C81-C79)</f>
        <v>39128</v>
      </c>
      <c r="D82" s="1136">
        <f t="shared" ref="D82:K82" si="11">(D81-D79)</f>
        <v>154755</v>
      </c>
      <c r="E82" s="1136">
        <f t="shared" si="11"/>
        <v>6520</v>
      </c>
      <c r="F82" s="1136">
        <f t="shared" si="11"/>
        <v>-7857</v>
      </c>
      <c r="G82" s="1136">
        <f t="shared" si="11"/>
        <v>-39797</v>
      </c>
      <c r="H82" s="1136">
        <f t="shared" si="11"/>
        <v>0</v>
      </c>
      <c r="I82" s="1136">
        <f t="shared" si="11"/>
        <v>25827</v>
      </c>
      <c r="J82" s="1136">
        <f t="shared" si="11"/>
        <v>85264</v>
      </c>
      <c r="K82" s="1136">
        <f t="shared" si="11"/>
        <v>316431</v>
      </c>
    </row>
    <row r="83" spans="1:12" ht="14.25" hidden="1" thickTop="1" thickBot="1" x14ac:dyDescent="0.25">
      <c r="A83" s="729" t="s">
        <v>407</v>
      </c>
      <c r="B83" s="631"/>
      <c r="C83" s="1137">
        <f>C82/C81</f>
        <v>4.7680556841833324E-2</v>
      </c>
      <c r="D83" s="1137">
        <f t="shared" ref="D83:K83" si="12">D82/D81</f>
        <v>0.38740274565171678</v>
      </c>
      <c r="E83" s="1137">
        <f t="shared" si="12"/>
        <v>2.9111561576310691E-2</v>
      </c>
      <c r="F83" s="1137">
        <f t="shared" si="12"/>
        <v>-6.6583052973229501E-2</v>
      </c>
      <c r="G83" s="1137">
        <f t="shared" si="12"/>
        <v>-4.8196024860366317E-2</v>
      </c>
      <c r="H83" s="1137" t="e">
        <f t="shared" si="12"/>
        <v>#DIV/0!</v>
      </c>
      <c r="I83" s="1137">
        <f t="shared" si="12"/>
        <v>3.8271974488314056E-2</v>
      </c>
      <c r="J83" s="1137">
        <f t="shared" si="12"/>
        <v>0.11948363518141715</v>
      </c>
      <c r="K83" s="1137">
        <f t="shared" si="12"/>
        <v>0.67706195879398923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40" activePane="bottomLeft" state="frozen"/>
      <selection activeCell="A2" sqref="A2:F2"/>
      <selection pane="bottomLeft" activeCell="A2" sqref="A2:F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f>2019+1010231</f>
        <v>1012250</v>
      </c>
      <c r="D5" s="418">
        <f>513+258240</f>
        <v>258753</v>
      </c>
      <c r="E5" s="412">
        <f>106+139977+1</f>
        <v>140084</v>
      </c>
      <c r="F5" s="806">
        <f>205+103298</f>
        <v>103503</v>
      </c>
      <c r="G5" s="412">
        <f>113+56821</f>
        <v>56934</v>
      </c>
      <c r="H5" s="412"/>
      <c r="I5" s="412">
        <f>51+25645</f>
        <v>25696</v>
      </c>
      <c r="J5" s="436">
        <f>268607+535-1</f>
        <v>269141</v>
      </c>
      <c r="K5" s="412">
        <f>51+25822-1</f>
        <v>25872</v>
      </c>
    </row>
    <row r="6" spans="1:12" ht="14.25" x14ac:dyDescent="0.2">
      <c r="A6" s="913" t="s">
        <v>482</v>
      </c>
      <c r="B6" s="40">
        <v>1130</v>
      </c>
      <c r="C6" s="412">
        <f>25822+51</f>
        <v>25873</v>
      </c>
      <c r="D6" s="412"/>
      <c r="E6" s="481"/>
      <c r="F6" s="481"/>
      <c r="G6" s="433"/>
      <c r="H6" s="433"/>
      <c r="I6" s="433"/>
      <c r="J6" s="433"/>
      <c r="K6" s="433"/>
    </row>
    <row r="7" spans="1:12" x14ac:dyDescent="0.2">
      <c r="A7" s="913" t="s">
        <v>117</v>
      </c>
      <c r="B7" s="259">
        <v>1140</v>
      </c>
      <c r="C7" s="412">
        <f>41+20658</f>
        <v>20699</v>
      </c>
      <c r="D7" s="412"/>
      <c r="E7" s="433"/>
      <c r="F7" s="436"/>
      <c r="G7" s="436"/>
      <c r="H7" s="436"/>
      <c r="I7" s="433"/>
      <c r="J7" s="433"/>
      <c r="K7" s="433"/>
    </row>
    <row r="8" spans="1:12" x14ac:dyDescent="0.2">
      <c r="A8" s="913" t="s">
        <v>483</v>
      </c>
      <c r="B8" s="40">
        <v>1150</v>
      </c>
      <c r="C8" s="481"/>
      <c r="D8" s="481"/>
      <c r="E8" s="507"/>
      <c r="F8" s="507"/>
      <c r="G8" s="418">
        <f>61986+124</f>
        <v>62110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1058822</v>
      </c>
      <c r="D12" s="484">
        <f t="shared" si="0"/>
        <v>258753</v>
      </c>
      <c r="E12" s="484">
        <f t="shared" si="0"/>
        <v>140084</v>
      </c>
      <c r="F12" s="484">
        <f t="shared" si="0"/>
        <v>103503</v>
      </c>
      <c r="G12" s="484">
        <f t="shared" si="0"/>
        <v>119044</v>
      </c>
      <c r="H12" s="484">
        <f t="shared" si="0"/>
        <v>0</v>
      </c>
      <c r="I12" s="484">
        <f t="shared" si="0"/>
        <v>25696</v>
      </c>
      <c r="J12" s="484">
        <f t="shared" si="0"/>
        <v>269141</v>
      </c>
      <c r="K12" s="485">
        <f t="shared" si="0"/>
        <v>25872</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61579</v>
      </c>
      <c r="D16" s="412"/>
      <c r="E16" s="412"/>
      <c r="F16" s="412"/>
      <c r="G16" s="412">
        <v>6038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61579</v>
      </c>
      <c r="D18" s="487">
        <f t="shared" ref="D18:K18" si="1">SUM(D14:D17)</f>
        <v>0</v>
      </c>
      <c r="E18" s="487">
        <f t="shared" si="1"/>
        <v>0</v>
      </c>
      <c r="F18" s="487">
        <f t="shared" si="1"/>
        <v>0</v>
      </c>
      <c r="G18" s="487">
        <f t="shared" si="1"/>
        <v>6038</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f>3736+106</f>
        <v>3842</v>
      </c>
      <c r="D65" s="412">
        <v>1616</v>
      </c>
      <c r="E65" s="412">
        <v>666</v>
      </c>
      <c r="F65" s="436">
        <v>629</v>
      </c>
      <c r="G65" s="412">
        <v>3611</v>
      </c>
      <c r="H65" s="412"/>
      <c r="I65" s="412">
        <v>2012</v>
      </c>
      <c r="J65" s="436">
        <v>815</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3842</v>
      </c>
      <c r="D67" s="485">
        <f t="shared" ref="D67:K67" si="2">SUM(D65:D66)</f>
        <v>1616</v>
      </c>
      <c r="E67" s="485">
        <f t="shared" si="2"/>
        <v>666</v>
      </c>
      <c r="F67" s="485">
        <f t="shared" si="2"/>
        <v>629</v>
      </c>
      <c r="G67" s="485">
        <f t="shared" si="2"/>
        <v>3611</v>
      </c>
      <c r="H67" s="485">
        <f t="shared" si="2"/>
        <v>0</v>
      </c>
      <c r="I67" s="485">
        <f t="shared" si="2"/>
        <v>2012</v>
      </c>
      <c r="J67" s="485">
        <f t="shared" si="2"/>
        <v>815</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39047</v>
      </c>
      <c r="D69" s="433"/>
      <c r="E69" s="433"/>
      <c r="F69" s="433"/>
      <c r="G69" s="433"/>
      <c r="H69" s="433"/>
      <c r="I69" s="433"/>
      <c r="J69" s="433"/>
      <c r="K69" s="433"/>
    </row>
    <row r="70" spans="1:11" ht="12.75" customHeight="1" x14ac:dyDescent="0.2">
      <c r="A70" s="913" t="s">
        <v>1178</v>
      </c>
      <c r="B70" s="40">
        <v>1612</v>
      </c>
      <c r="C70" s="483">
        <v>4256</v>
      </c>
      <c r="D70" s="433"/>
      <c r="E70" s="433"/>
      <c r="F70" s="433"/>
      <c r="G70" s="433"/>
      <c r="H70" s="433"/>
      <c r="I70" s="433"/>
      <c r="J70" s="433"/>
      <c r="K70" s="433"/>
    </row>
    <row r="71" spans="1:11" ht="12.75" customHeight="1" x14ac:dyDescent="0.2">
      <c r="A71" s="913" t="s">
        <v>313</v>
      </c>
      <c r="B71" s="40">
        <v>1613</v>
      </c>
      <c r="C71" s="483">
        <v>13556</v>
      </c>
      <c r="D71" s="433"/>
      <c r="E71" s="433"/>
      <c r="F71" s="433"/>
      <c r="G71" s="433"/>
      <c r="H71" s="433"/>
      <c r="I71" s="433"/>
      <c r="J71" s="433"/>
      <c r="K71" s="433"/>
    </row>
    <row r="72" spans="1:11" ht="12.75" customHeight="1" x14ac:dyDescent="0.2">
      <c r="A72" s="913" t="s">
        <v>25</v>
      </c>
      <c r="B72" s="40">
        <v>1614</v>
      </c>
      <c r="C72" s="483">
        <v>2821</v>
      </c>
      <c r="D72" s="433"/>
      <c r="E72" s="433"/>
      <c r="F72" s="433"/>
      <c r="G72" s="433"/>
      <c r="H72" s="433"/>
      <c r="I72" s="433"/>
      <c r="J72" s="433"/>
      <c r="K72" s="433"/>
    </row>
    <row r="73" spans="1:11" ht="12.75" customHeight="1" x14ac:dyDescent="0.2">
      <c r="A73" s="913" t="s">
        <v>1179</v>
      </c>
      <c r="B73" s="40">
        <v>1620</v>
      </c>
      <c r="C73" s="483">
        <v>1863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61543</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f>5986+16921</f>
        <v>22907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3405+7284</f>
        <v>10689</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4369</v>
      </c>
      <c r="D81" s="412"/>
      <c r="E81" s="433"/>
      <c r="F81" s="433"/>
      <c r="G81" s="433"/>
      <c r="H81" s="433"/>
      <c r="I81" s="433"/>
      <c r="J81" s="433"/>
      <c r="K81" s="433"/>
    </row>
    <row r="82" spans="1:11" ht="12.75" customHeight="1" thickBot="1" x14ac:dyDescent="0.25">
      <c r="A82" s="464" t="s">
        <v>277</v>
      </c>
      <c r="B82" s="457"/>
      <c r="C82" s="484">
        <f>SUM(C77:C81)</f>
        <v>37965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31080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40</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31120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v>943</v>
      </c>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41497</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10255</v>
      </c>
      <c r="D106" s="491"/>
      <c r="E106" s="436"/>
      <c r="F106" s="436"/>
      <c r="G106" s="436"/>
      <c r="H106" s="436"/>
      <c r="I106" s="431"/>
      <c r="J106" s="436"/>
      <c r="K106" s="436"/>
    </row>
    <row r="107" spans="1:12" ht="12.75" customHeight="1" x14ac:dyDescent="0.2">
      <c r="A107" s="913" t="s">
        <v>82</v>
      </c>
      <c r="B107" s="40">
        <v>1999</v>
      </c>
      <c r="C107" s="483">
        <f>378+29128</f>
        <v>29506</v>
      </c>
      <c r="D107" s="412"/>
      <c r="E107" s="412"/>
      <c r="F107" s="412"/>
      <c r="G107" s="412"/>
      <c r="H107" s="412"/>
      <c r="I107" s="412"/>
      <c r="J107" s="436"/>
      <c r="K107" s="412"/>
    </row>
    <row r="108" spans="1:12" ht="12.75" customHeight="1" thickBot="1" x14ac:dyDescent="0.25">
      <c r="A108" s="464" t="s">
        <v>577</v>
      </c>
      <c r="B108" s="738"/>
      <c r="C108" s="484">
        <f>SUM(C95:C107)</f>
        <v>81258</v>
      </c>
      <c r="D108" s="484">
        <f t="shared" ref="D108:K108" si="3">SUM(D95:D107)</f>
        <v>943</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1336129</v>
      </c>
      <c r="D109" s="493">
        <f t="shared" si="4"/>
        <v>261312</v>
      </c>
      <c r="E109" s="493">
        <f t="shared" si="4"/>
        <v>140750</v>
      </c>
      <c r="F109" s="493">
        <f t="shared" si="4"/>
        <v>104132</v>
      </c>
      <c r="G109" s="493">
        <f t="shared" si="4"/>
        <v>128693</v>
      </c>
      <c r="H109" s="493">
        <f t="shared" si="4"/>
        <v>0</v>
      </c>
      <c r="I109" s="493">
        <f t="shared" si="4"/>
        <v>27708</v>
      </c>
      <c r="J109" s="493">
        <f t="shared" si="4"/>
        <v>269956</v>
      </c>
      <c r="K109" s="443">
        <f t="shared" si="4"/>
        <v>25872</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2417226</v>
      </c>
      <c r="D117" s="418"/>
      <c r="E117" s="412"/>
      <c r="F117" s="418"/>
      <c r="G117" s="418"/>
      <c r="H117" s="412"/>
      <c r="I117" s="433"/>
      <c r="J117" s="436"/>
      <c r="K117" s="412"/>
    </row>
    <row r="118" spans="1:11" ht="12.75" customHeight="1" x14ac:dyDescent="0.2">
      <c r="A118" s="477" t="s">
        <v>1758</v>
      </c>
      <c r="B118" s="261">
        <v>3002</v>
      </c>
      <c r="C118" s="483">
        <v>69630</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2486856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1420</v>
      </c>
      <c r="D124" s="492"/>
      <c r="E124" s="433"/>
      <c r="F124" s="806"/>
      <c r="G124" s="433"/>
      <c r="H124" s="433"/>
      <c r="I124" s="433"/>
      <c r="J124" s="433"/>
      <c r="K124" s="433"/>
    </row>
    <row r="125" spans="1:11" ht="12.75" customHeight="1" x14ac:dyDescent="0.2">
      <c r="A125" s="913" t="s">
        <v>1837</v>
      </c>
      <c r="B125" s="261">
        <v>3105</v>
      </c>
      <c r="C125" s="412">
        <v>85607</v>
      </c>
      <c r="D125" s="492"/>
      <c r="E125" s="433"/>
      <c r="F125" s="412"/>
      <c r="G125" s="433"/>
      <c r="H125" s="433"/>
      <c r="I125" s="433"/>
      <c r="J125" s="433"/>
      <c r="K125" s="433"/>
    </row>
    <row r="126" spans="1:11" ht="12.75" customHeight="1" x14ac:dyDescent="0.2">
      <c r="A126" s="913" t="s">
        <v>1035</v>
      </c>
      <c r="B126" s="261">
        <v>3110</v>
      </c>
      <c r="C126" s="483">
        <v>34700</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758</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122485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f>237099-148792</f>
        <v>88307</v>
      </c>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465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88772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1015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10216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77174</v>
      </c>
      <c r="G151" s="436"/>
      <c r="H151" s="433"/>
      <c r="I151" s="433"/>
      <c r="J151" s="433"/>
      <c r="K151" s="433"/>
    </row>
    <row r="152" spans="1:11" ht="12.75" customHeight="1" x14ac:dyDescent="0.2">
      <c r="A152" s="913" t="s">
        <v>1247</v>
      </c>
      <c r="B152" s="261">
        <v>3510</v>
      </c>
      <c r="C152" s="483"/>
      <c r="D152" s="412"/>
      <c r="E152" s="492"/>
      <c r="F152" s="412">
        <v>36267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113441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f>53816+28119</f>
        <v>81935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305173</v>
      </c>
      <c r="D172" s="924">
        <f t="shared" si="6"/>
        <v>0</v>
      </c>
      <c r="E172" s="924">
        <f t="shared" si="6"/>
        <v>0</v>
      </c>
      <c r="F172" s="924">
        <f t="shared" si="6"/>
        <v>113441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2792029</v>
      </c>
      <c r="D173" s="493">
        <f>SUM(D121,D172)</f>
        <v>0</v>
      </c>
      <c r="E173" s="493">
        <f>SUM(E121,E172)</f>
        <v>0</v>
      </c>
      <c r="F173" s="493">
        <f t="shared" ref="F173:K173" si="7">SUM(F121,F172)</f>
        <v>113441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101590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29267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383</v>
      </c>
      <c r="D200" s="433"/>
      <c r="E200" s="492"/>
      <c r="F200" s="433"/>
      <c r="G200" s="512"/>
      <c r="H200" s="433"/>
      <c r="I200" s="433"/>
      <c r="J200" s="433"/>
      <c r="K200" s="433"/>
    </row>
    <row r="201" spans="1:11" ht="12.75" customHeight="1" thickBot="1" x14ac:dyDescent="0.25">
      <c r="A201" s="464" t="s">
        <v>647</v>
      </c>
      <c r="B201" s="457"/>
      <c r="C201" s="485">
        <f>SUM(C193:C200)</f>
        <v>131240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f>59018+25785</f>
        <v>84803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84803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15891</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132901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v>966</v>
      </c>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149758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11381</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11381</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f>19160+9021</f>
        <v>28181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6573</v>
      </c>
      <c r="D270" s="424"/>
      <c r="E270" s="433"/>
      <c r="F270" s="424"/>
      <c r="G270" s="424"/>
      <c r="H270" s="433"/>
      <c r="I270" s="433"/>
      <c r="J270" s="433"/>
      <c r="K270" s="433"/>
    </row>
    <row r="271" spans="1:11" ht="12.75" customHeight="1" thickTop="1" thickBot="1" x14ac:dyDescent="0.25">
      <c r="A271" s="913" t="s">
        <v>443</v>
      </c>
      <c r="B271" s="40">
        <v>4992</v>
      </c>
      <c r="C271" s="497">
        <v>11745</v>
      </c>
      <c r="D271" s="424"/>
      <c r="E271" s="433"/>
      <c r="F271" s="424"/>
      <c r="G271" s="424"/>
      <c r="H271" s="433"/>
      <c r="I271" s="433"/>
      <c r="J271" s="433"/>
      <c r="K271" s="433"/>
    </row>
    <row r="272" spans="1:11" s="29" customFormat="1" ht="12.75" customHeight="1" thickTop="1" thickBot="1" x14ac:dyDescent="0.25">
      <c r="A272" s="916" t="s">
        <v>79</v>
      </c>
      <c r="B272" s="158">
        <v>4999</v>
      </c>
      <c r="C272" s="497">
        <v>3973</v>
      </c>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427654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427654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4555812</v>
      </c>
      <c r="D275" s="493">
        <f t="shared" si="12"/>
        <v>261312</v>
      </c>
      <c r="E275" s="493">
        <f t="shared" si="12"/>
        <v>140750</v>
      </c>
      <c r="F275" s="493">
        <f t="shared" si="12"/>
        <v>217573</v>
      </c>
      <c r="G275" s="493">
        <f t="shared" si="12"/>
        <v>128693</v>
      </c>
      <c r="H275" s="493">
        <f t="shared" si="12"/>
        <v>0</v>
      </c>
      <c r="I275" s="493">
        <f t="shared" si="12"/>
        <v>27708</v>
      </c>
      <c r="J275" s="493">
        <f t="shared" si="12"/>
        <v>269956</v>
      </c>
      <c r="K275" s="443">
        <f t="shared" si="12"/>
        <v>25872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36" activePane="bottomLeft" state="frozen"/>
      <selection activeCell="A2" sqref="A2:F2"/>
      <selection pane="bottomLeft" activeCell="A2" sqref="A2:F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f>29622+975198+37158+790559+39273+3</f>
        <v>1871813</v>
      </c>
      <c r="D5" s="412">
        <f>568+43+3767+369+47+144310+11554+57365+7247+893+112438+9220+45706+6394+785</f>
        <v>400706</v>
      </c>
      <c r="E5" s="412">
        <f>29034+12+5852</f>
        <v>34898</v>
      </c>
      <c r="F5" s="412">
        <f>2531-1330+1094+3015+441+399+2034+13084+97+367+931+996+5235+5265+86+1277</f>
        <v>35522</v>
      </c>
      <c r="G5" s="412">
        <f>1469+6550+3935</f>
        <v>11954</v>
      </c>
      <c r="H5" s="412">
        <f>132+748+1482</f>
        <v>2362</v>
      </c>
      <c r="I5" s="436"/>
      <c r="J5" s="436"/>
      <c r="K5" s="414">
        <f>SUM(C5:J5)</f>
        <v>2357255</v>
      </c>
      <c r="L5" s="412">
        <v>2483200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f>41257+23944+600+3774</f>
        <v>69575</v>
      </c>
      <c r="D7" s="436">
        <f>22+485+30+680+305+39+6058</f>
        <v>7619</v>
      </c>
      <c r="E7" s="436"/>
      <c r="F7" s="436">
        <f>381+5734</f>
        <v>6115</v>
      </c>
      <c r="G7" s="436"/>
      <c r="H7" s="436"/>
      <c r="I7" s="436"/>
      <c r="J7" s="436"/>
      <c r="K7" s="414">
        <f t="shared" ref="K7:K32" si="0">SUM(C7:J7)</f>
        <v>83309</v>
      </c>
      <c r="L7" s="412"/>
    </row>
    <row r="8" spans="1:14" x14ac:dyDescent="0.2">
      <c r="A8" s="1814" t="s">
        <v>172</v>
      </c>
      <c r="B8" s="266">
        <v>1200</v>
      </c>
      <c r="C8" s="412">
        <f>121111+10880</f>
        <v>131991</v>
      </c>
      <c r="D8" s="412">
        <f>17779+1387+12240+1191+151+2040+208+26</f>
        <v>35022</v>
      </c>
      <c r="E8" s="412"/>
      <c r="F8" s="412">
        <f>132+390</f>
        <v>522</v>
      </c>
      <c r="G8" s="412"/>
      <c r="H8" s="412"/>
      <c r="I8" s="436"/>
      <c r="J8" s="436"/>
      <c r="K8" s="414">
        <f t="shared" si="0"/>
        <v>167535</v>
      </c>
      <c r="L8" s="412">
        <v>140750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68166</v>
      </c>
      <c r="D10" s="412">
        <f>738+35474+428+54</f>
        <v>36694</v>
      </c>
      <c r="E10" s="412"/>
      <c r="F10" s="412">
        <f>20734+614</f>
        <v>21348</v>
      </c>
      <c r="G10" s="412"/>
      <c r="H10" s="412"/>
      <c r="I10" s="436"/>
      <c r="J10" s="436"/>
      <c r="K10" s="414">
        <f t="shared" si="0"/>
        <v>126208</v>
      </c>
      <c r="L10" s="412">
        <v>135600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c r="D13" s="412"/>
      <c r="E13" s="412"/>
      <c r="F13" s="412">
        <f>6355+3134+151</f>
        <v>9640</v>
      </c>
      <c r="G13" s="412"/>
      <c r="H13" s="412"/>
      <c r="I13" s="436"/>
      <c r="J13" s="436"/>
      <c r="K13" s="414">
        <f t="shared" si="0"/>
        <v>9640</v>
      </c>
      <c r="L13" s="412">
        <v>20000</v>
      </c>
    </row>
    <row r="14" spans="1:14" x14ac:dyDescent="0.2">
      <c r="A14" s="1814" t="s">
        <v>1139</v>
      </c>
      <c r="B14" s="266">
        <v>1500</v>
      </c>
      <c r="C14" s="412">
        <f>43018+17659</f>
        <v>60677</v>
      </c>
      <c r="D14" s="412">
        <f>111+1789+3812+298</f>
        <v>6010</v>
      </c>
      <c r="E14" s="412">
        <f>2160+3430+16+2670+9505+937</f>
        <v>18718</v>
      </c>
      <c r="F14" s="412">
        <f>397+4157+780+450+2782+2268+500+28+412+3175</f>
        <v>14949</v>
      </c>
      <c r="G14" s="412"/>
      <c r="H14" s="412">
        <f>1130+95+937+2022+1114</f>
        <v>5298</v>
      </c>
      <c r="I14" s="436"/>
      <c r="J14" s="436"/>
      <c r="K14" s="414">
        <f t="shared" si="0"/>
        <v>105652</v>
      </c>
      <c r="L14" s="412">
        <v>129100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v>7892</v>
      </c>
      <c r="G19" s="412"/>
      <c r="H19" s="412"/>
      <c r="I19" s="436"/>
      <c r="J19" s="436"/>
      <c r="K19" s="414">
        <f t="shared" si="0"/>
        <v>7892</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2202222</v>
      </c>
      <c r="D33" s="415">
        <f t="shared" ref="D33:L33" si="1">SUM(D5:D32)</f>
        <v>486051</v>
      </c>
      <c r="E33" s="415">
        <f t="shared" si="1"/>
        <v>53616</v>
      </c>
      <c r="F33" s="415">
        <f t="shared" si="1"/>
        <v>95988</v>
      </c>
      <c r="G33" s="415">
        <f t="shared" si="1"/>
        <v>11954</v>
      </c>
      <c r="H33" s="415">
        <f t="shared" si="1"/>
        <v>7660</v>
      </c>
      <c r="I33" s="415">
        <f t="shared" si="1"/>
        <v>0</v>
      </c>
      <c r="J33" s="415">
        <f t="shared" si="1"/>
        <v>0</v>
      </c>
      <c r="K33" s="415">
        <f t="shared" si="1"/>
        <v>2857491</v>
      </c>
      <c r="L33" s="415">
        <f t="shared" si="1"/>
        <v>2908650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c r="D37" s="412"/>
      <c r="E37" s="412"/>
      <c r="F37" s="412"/>
      <c r="G37" s="412"/>
      <c r="H37" s="412"/>
      <c r="I37" s="436"/>
      <c r="J37" s="436"/>
      <c r="K37" s="414">
        <f t="shared" si="2"/>
        <v>0</v>
      </c>
      <c r="L37" s="412"/>
    </row>
    <row r="38" spans="1:14" x14ac:dyDescent="0.2">
      <c r="A38" s="1814" t="s">
        <v>222</v>
      </c>
      <c r="B38" s="266">
        <v>2130</v>
      </c>
      <c r="C38" s="412">
        <v>43960</v>
      </c>
      <c r="D38" s="412">
        <f>6453+514+4080+397+50</f>
        <v>11494</v>
      </c>
      <c r="E38" s="412">
        <v>569</v>
      </c>
      <c r="F38" s="412">
        <v>389</v>
      </c>
      <c r="G38" s="412"/>
      <c r="H38" s="412"/>
      <c r="I38" s="436"/>
      <c r="J38" s="436"/>
      <c r="K38" s="414">
        <f t="shared" si="2"/>
        <v>56412</v>
      </c>
      <c r="L38" s="412">
        <v>55100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32445</v>
      </c>
      <c r="D40" s="412">
        <f>4761+378+366+46</f>
        <v>5551</v>
      </c>
      <c r="E40" s="412"/>
      <c r="F40" s="412">
        <v>127</v>
      </c>
      <c r="G40" s="412"/>
      <c r="H40" s="412"/>
      <c r="I40" s="436"/>
      <c r="J40" s="436"/>
      <c r="K40" s="414">
        <f t="shared" si="2"/>
        <v>38123</v>
      </c>
      <c r="L40" s="412">
        <v>57300</v>
      </c>
    </row>
    <row r="41" spans="1:14" x14ac:dyDescent="0.2">
      <c r="A41" s="1814" t="s">
        <v>1986</v>
      </c>
      <c r="B41" s="266">
        <v>2190</v>
      </c>
      <c r="C41" s="412"/>
      <c r="D41" s="412"/>
      <c r="E41" s="412"/>
      <c r="F41" s="412"/>
      <c r="G41" s="412"/>
      <c r="H41" s="412"/>
      <c r="I41" s="436"/>
      <c r="J41" s="436"/>
      <c r="K41" s="414">
        <f t="shared" si="2"/>
        <v>0</v>
      </c>
      <c r="L41" s="412">
        <v>2000</v>
      </c>
    </row>
    <row r="42" spans="1:14" ht="12.75" customHeight="1" thickBot="1" x14ac:dyDescent="0.25">
      <c r="A42" s="887" t="s">
        <v>659</v>
      </c>
      <c r="B42" s="468" t="s">
        <v>832</v>
      </c>
      <c r="C42" s="415">
        <f>SUM(C36:C41)</f>
        <v>76405</v>
      </c>
      <c r="D42" s="415">
        <f t="shared" ref="D42:L42" si="3">SUM(D36:D41)</f>
        <v>17045</v>
      </c>
      <c r="E42" s="415">
        <f t="shared" si="3"/>
        <v>569</v>
      </c>
      <c r="F42" s="415">
        <f t="shared" si="3"/>
        <v>516</v>
      </c>
      <c r="G42" s="415">
        <f t="shared" si="3"/>
        <v>0</v>
      </c>
      <c r="H42" s="415">
        <f t="shared" si="3"/>
        <v>0</v>
      </c>
      <c r="I42" s="415">
        <f t="shared" si="3"/>
        <v>0</v>
      </c>
      <c r="J42" s="415">
        <f t="shared" si="3"/>
        <v>0</v>
      </c>
      <c r="K42" s="415">
        <f t="shared" si="3"/>
        <v>94535</v>
      </c>
      <c r="L42" s="415">
        <f t="shared" si="3"/>
        <v>114400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v>6113</v>
      </c>
      <c r="E44" s="418">
        <f>2043+3722+938</f>
        <v>6703</v>
      </c>
      <c r="F44" s="418"/>
      <c r="G44" s="418"/>
      <c r="H44" s="418"/>
      <c r="I44" s="436"/>
      <c r="J44" s="436"/>
      <c r="K44" s="420">
        <f>SUM(C44:J44)</f>
        <v>12816</v>
      </c>
      <c r="L44" s="418">
        <v>14000</v>
      </c>
    </row>
    <row r="45" spans="1:14" x14ac:dyDescent="0.2">
      <c r="A45" s="1814" t="s">
        <v>976</v>
      </c>
      <c r="B45" s="266">
        <v>2220</v>
      </c>
      <c r="C45" s="412">
        <v>48405</v>
      </c>
      <c r="D45" s="412">
        <f>7106+567+3060+397+50</f>
        <v>11180</v>
      </c>
      <c r="E45" s="412">
        <f>48+240+39440+7899</f>
        <v>47627</v>
      </c>
      <c r="F45" s="412">
        <f>563+379+5244+1171+6851</f>
        <v>14208</v>
      </c>
      <c r="G45" s="412">
        <f>45426+515</f>
        <v>45941</v>
      </c>
      <c r="H45" s="412">
        <f>3319+3729</f>
        <v>7048</v>
      </c>
      <c r="I45" s="436"/>
      <c r="J45" s="436"/>
      <c r="K45" s="420">
        <f>SUM(C45:J45)</f>
        <v>174409</v>
      </c>
      <c r="L45" s="412">
        <v>176100</v>
      </c>
    </row>
    <row r="46" spans="1:14" x14ac:dyDescent="0.2">
      <c r="A46" s="1814" t="s">
        <v>977</v>
      </c>
      <c r="B46" s="266">
        <v>2230</v>
      </c>
      <c r="C46" s="412"/>
      <c r="D46" s="412"/>
      <c r="E46" s="412"/>
      <c r="F46" s="412">
        <v>2586</v>
      </c>
      <c r="G46" s="412"/>
      <c r="H46" s="412"/>
      <c r="I46" s="436"/>
      <c r="J46" s="436"/>
      <c r="K46" s="420">
        <f>SUM(C46:J46)</f>
        <v>2586</v>
      </c>
      <c r="L46" s="412">
        <v>6000</v>
      </c>
    </row>
    <row r="47" spans="1:14" ht="12.75" customHeight="1" thickBot="1" x14ac:dyDescent="0.25">
      <c r="A47" s="887" t="s">
        <v>660</v>
      </c>
      <c r="B47" s="468" t="s">
        <v>33</v>
      </c>
      <c r="C47" s="415">
        <f>SUM(C44:C46)</f>
        <v>48405</v>
      </c>
      <c r="D47" s="415">
        <f t="shared" ref="D47:K47" si="4">SUM(D44:D46)</f>
        <v>17293</v>
      </c>
      <c r="E47" s="415">
        <f t="shared" si="4"/>
        <v>54330</v>
      </c>
      <c r="F47" s="415">
        <f t="shared" si="4"/>
        <v>16794</v>
      </c>
      <c r="G47" s="415">
        <f t="shared" si="4"/>
        <v>45941</v>
      </c>
      <c r="H47" s="415">
        <f t="shared" si="4"/>
        <v>7048</v>
      </c>
      <c r="I47" s="415">
        <f t="shared" si="4"/>
        <v>0</v>
      </c>
      <c r="J47" s="415">
        <f t="shared" si="4"/>
        <v>0</v>
      </c>
      <c r="K47" s="415">
        <f t="shared" si="4"/>
        <v>189811</v>
      </c>
      <c r="L47" s="415">
        <f>SUM(L44:L46)</f>
        <v>196100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f>7194+11212+11077+479+15099+732</f>
        <v>45793</v>
      </c>
      <c r="F49" s="418">
        <f>63+775</f>
        <v>838</v>
      </c>
      <c r="G49" s="418"/>
      <c r="H49" s="418">
        <f>2719+9308</f>
        <v>12027</v>
      </c>
      <c r="I49" s="436"/>
      <c r="J49" s="436"/>
      <c r="K49" s="420">
        <f>SUM(C49:J49)</f>
        <v>58658</v>
      </c>
      <c r="L49" s="418">
        <v>93500</v>
      </c>
    </row>
    <row r="50" spans="1:14" x14ac:dyDescent="0.2">
      <c r="A50" s="1814" t="s">
        <v>979</v>
      </c>
      <c r="B50" s="266">
        <v>2320</v>
      </c>
      <c r="C50" s="412">
        <f>59280+152+39206</f>
        <v>98638</v>
      </c>
      <c r="D50" s="412">
        <f>680+397+50</f>
        <v>1127</v>
      </c>
      <c r="E50" s="412">
        <f>2588+2557</f>
        <v>5145</v>
      </c>
      <c r="F50" s="412">
        <f>1524+28</f>
        <v>1552</v>
      </c>
      <c r="G50" s="412"/>
      <c r="H50" s="412">
        <f>1510+427</f>
        <v>1937</v>
      </c>
      <c r="I50" s="436"/>
      <c r="J50" s="436"/>
      <c r="K50" s="420">
        <f>SUM(C50:J50)</f>
        <v>108399</v>
      </c>
      <c r="L50" s="412">
        <v>113300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98638</v>
      </c>
      <c r="D53" s="415">
        <f t="shared" ref="D53:L53" si="5">SUM(D49:D52)</f>
        <v>1127</v>
      </c>
      <c r="E53" s="415">
        <f t="shared" si="5"/>
        <v>50938</v>
      </c>
      <c r="F53" s="415">
        <f t="shared" si="5"/>
        <v>2390</v>
      </c>
      <c r="G53" s="415">
        <f t="shared" si="5"/>
        <v>0</v>
      </c>
      <c r="H53" s="415">
        <f t="shared" si="5"/>
        <v>13964</v>
      </c>
      <c r="I53" s="415">
        <f t="shared" si="5"/>
        <v>0</v>
      </c>
      <c r="J53" s="415">
        <f t="shared" si="5"/>
        <v>0</v>
      </c>
      <c r="K53" s="415">
        <f t="shared" si="5"/>
        <v>167057</v>
      </c>
      <c r="L53" s="415">
        <f t="shared" si="5"/>
        <v>206800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f>66311+71379+25715+30697</f>
        <v>194102</v>
      </c>
      <c r="D55" s="418">
        <f>7304+7863+1233+718+3672+4386+739+754+94+96</f>
        <v>26859</v>
      </c>
      <c r="E55" s="418">
        <f>335+155+2231</f>
        <v>2721</v>
      </c>
      <c r="F55" s="418">
        <f>17918+1068+985</f>
        <v>19971</v>
      </c>
      <c r="G55" s="418"/>
      <c r="H55" s="418">
        <f>334+345</f>
        <v>679</v>
      </c>
      <c r="I55" s="436"/>
      <c r="J55" s="436"/>
      <c r="K55" s="420">
        <f>SUM(C55:J55)</f>
        <v>244332</v>
      </c>
      <c r="L55" s="418">
        <v>240400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194102</v>
      </c>
      <c r="D57" s="421">
        <f t="shared" ref="D57:K57" si="6">SUM(D55:D56)</f>
        <v>26859</v>
      </c>
      <c r="E57" s="421">
        <f t="shared" si="6"/>
        <v>2721</v>
      </c>
      <c r="F57" s="421">
        <f t="shared" si="6"/>
        <v>19971</v>
      </c>
      <c r="G57" s="421">
        <f t="shared" si="6"/>
        <v>0</v>
      </c>
      <c r="H57" s="421">
        <f t="shared" si="6"/>
        <v>679</v>
      </c>
      <c r="I57" s="421">
        <f t="shared" si="6"/>
        <v>0</v>
      </c>
      <c r="J57" s="421">
        <f t="shared" si="6"/>
        <v>0</v>
      </c>
      <c r="K57" s="421">
        <f t="shared" si="6"/>
        <v>244332</v>
      </c>
      <c r="L57" s="415">
        <f>SUM(L55:L56)</f>
        <v>240400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40923</v>
      </c>
      <c r="D60" s="412">
        <f>4080+397+50</f>
        <v>4527</v>
      </c>
      <c r="E60" s="412">
        <f>1710+250</f>
        <v>1960</v>
      </c>
      <c r="F60" s="412">
        <v>1701</v>
      </c>
      <c r="G60" s="412"/>
      <c r="H60" s="412"/>
      <c r="I60" s="436"/>
      <c r="J60" s="436"/>
      <c r="K60" s="420">
        <f t="shared" si="7"/>
        <v>49111</v>
      </c>
      <c r="L60" s="412">
        <v>55000</v>
      </c>
      <c r="M60" s="15"/>
      <c r="N60" s="15"/>
    </row>
    <row r="61" spans="1:14" s="16" customFormat="1" x14ac:dyDescent="0.2">
      <c r="A61" s="1814" t="s">
        <v>221</v>
      </c>
      <c r="B61" s="266">
        <v>2540</v>
      </c>
      <c r="C61" s="412">
        <f>82196+57379+5199</f>
        <v>144774</v>
      </c>
      <c r="D61" s="412">
        <f>8160+6120+794+596+76+101</f>
        <v>15847</v>
      </c>
      <c r="E61" s="412">
        <f>5473+4389+13497+2770+8797+6869+540</f>
        <v>42335</v>
      </c>
      <c r="F61" s="412">
        <f>10733+14296+5011+20418+32176+4695-1680</f>
        <v>85649</v>
      </c>
      <c r="G61" s="412"/>
      <c r="H61" s="412"/>
      <c r="I61" s="436"/>
      <c r="J61" s="436"/>
      <c r="K61" s="420">
        <f t="shared" si="7"/>
        <v>288605</v>
      </c>
      <c r="L61" s="412">
        <v>325300</v>
      </c>
      <c r="M61" s="15"/>
      <c r="N61" s="15"/>
    </row>
    <row r="62" spans="1:14" s="16" customFormat="1" x14ac:dyDescent="0.2">
      <c r="A62" s="1814" t="s">
        <v>1129</v>
      </c>
      <c r="B62" s="266">
        <v>2550</v>
      </c>
      <c r="C62" s="412"/>
      <c r="D62" s="412"/>
      <c r="E62" s="412">
        <v>9719</v>
      </c>
      <c r="F62" s="412"/>
      <c r="G62" s="412"/>
      <c r="H62" s="412"/>
      <c r="I62" s="436"/>
      <c r="J62" s="436"/>
      <c r="K62" s="420">
        <f t="shared" si="7"/>
        <v>9719</v>
      </c>
      <c r="L62" s="412">
        <v>10000</v>
      </c>
      <c r="M62" s="15"/>
      <c r="N62" s="15"/>
    </row>
    <row r="63" spans="1:14" s="15" customFormat="1" x14ac:dyDescent="0.2">
      <c r="A63" s="1814" t="s">
        <v>107</v>
      </c>
      <c r="B63" s="266">
        <v>2560</v>
      </c>
      <c r="C63" s="412">
        <f>47356+27426+871</f>
        <v>75653</v>
      </c>
      <c r="D63" s="412">
        <f>11050+1081+137</f>
        <v>12268</v>
      </c>
      <c r="E63" s="412">
        <f>1866+12596+1622+1602</f>
        <v>17686</v>
      </c>
      <c r="F63" s="412">
        <f>123717+882</f>
        <v>124599</v>
      </c>
      <c r="G63" s="412">
        <v>3500</v>
      </c>
      <c r="H63" s="412"/>
      <c r="I63" s="436"/>
      <c r="J63" s="436"/>
      <c r="K63" s="420">
        <f t="shared" si="7"/>
        <v>233706</v>
      </c>
      <c r="L63" s="412">
        <v>257500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261350</v>
      </c>
      <c r="D65" s="415">
        <f t="shared" ref="D65:L65" si="8">SUM(D59:D64)</f>
        <v>32642</v>
      </c>
      <c r="E65" s="415">
        <f t="shared" si="8"/>
        <v>71700</v>
      </c>
      <c r="F65" s="415">
        <f t="shared" si="8"/>
        <v>211949</v>
      </c>
      <c r="G65" s="415">
        <f t="shared" si="8"/>
        <v>3500</v>
      </c>
      <c r="H65" s="415">
        <f t="shared" si="8"/>
        <v>0</v>
      </c>
      <c r="I65" s="415">
        <f t="shared" si="8"/>
        <v>0</v>
      </c>
      <c r="J65" s="415">
        <f t="shared" si="8"/>
        <v>0</v>
      </c>
      <c r="K65" s="415">
        <f t="shared" si="8"/>
        <v>581141</v>
      </c>
      <c r="L65" s="415">
        <f t="shared" si="8"/>
        <v>647800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678900</v>
      </c>
      <c r="D74" s="425">
        <f t="shared" ref="D74:K74" si="10">SUM(D42,D47,D53,D57,D65,D72,D73)</f>
        <v>94966</v>
      </c>
      <c r="E74" s="425">
        <f t="shared" si="10"/>
        <v>180258</v>
      </c>
      <c r="F74" s="425">
        <f t="shared" si="10"/>
        <v>251620</v>
      </c>
      <c r="G74" s="425">
        <f t="shared" si="10"/>
        <v>49441</v>
      </c>
      <c r="H74" s="425">
        <f t="shared" si="10"/>
        <v>21691</v>
      </c>
      <c r="I74" s="425">
        <f t="shared" si="10"/>
        <v>0</v>
      </c>
      <c r="J74" s="425">
        <f t="shared" si="10"/>
        <v>0</v>
      </c>
      <c r="K74" s="425">
        <f t="shared" si="10"/>
        <v>1276876</v>
      </c>
      <c r="L74" s="425">
        <f>SUM(L42,L47,L53,L57,L65,L72,L73)</f>
        <v>1405500</v>
      </c>
    </row>
    <row r="75" spans="1:14" s="24" customFormat="1" ht="18" customHeight="1" thickTop="1" thickBot="1" x14ac:dyDescent="0.25">
      <c r="A75" s="1813" t="s">
        <v>50</v>
      </c>
      <c r="B75" s="1807" t="s">
        <v>674</v>
      </c>
      <c r="C75" s="423"/>
      <c r="D75" s="423"/>
      <c r="E75" s="423">
        <f>470+4172</f>
        <v>4642</v>
      </c>
      <c r="F75" s="423">
        <v>699</v>
      </c>
      <c r="G75" s="423"/>
      <c r="H75" s="423"/>
      <c r="I75" s="429"/>
      <c r="J75" s="429"/>
      <c r="K75" s="415">
        <f>SUM(C75:J75)</f>
        <v>5341</v>
      </c>
      <c r="L75" s="424">
        <v>3800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f>100+1327</f>
        <v>1427</v>
      </c>
      <c r="F78" s="413"/>
      <c r="G78" s="413"/>
      <c r="H78" s="427"/>
      <c r="I78" s="507"/>
      <c r="J78" s="507"/>
      <c r="K78" s="414">
        <f t="shared" ref="K78:K83" si="11">SUM(C78:J78)</f>
        <v>1427</v>
      </c>
      <c r="L78" s="418">
        <v>3500</v>
      </c>
    </row>
    <row r="79" spans="1:14" x14ac:dyDescent="0.2">
      <c r="A79" s="1814" t="s">
        <v>349</v>
      </c>
      <c r="B79" s="266">
        <v>4120</v>
      </c>
      <c r="C79" s="413"/>
      <c r="D79" s="413"/>
      <c r="E79" s="412">
        <v>213445</v>
      </c>
      <c r="F79" s="413"/>
      <c r="G79" s="413"/>
      <c r="H79" s="412">
        <f>21683+125994+16308</f>
        <v>163985</v>
      </c>
      <c r="I79" s="507"/>
      <c r="J79" s="507"/>
      <c r="K79" s="414">
        <f t="shared" si="11"/>
        <v>377430</v>
      </c>
      <c r="L79" s="412">
        <v>340000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214872</v>
      </c>
      <c r="F84" s="413"/>
      <c r="G84" s="413"/>
      <c r="H84" s="415">
        <f>SUM(H78:H83)</f>
        <v>163985</v>
      </c>
      <c r="I84" s="507"/>
      <c r="J84" s="507"/>
      <c r="K84" s="415">
        <f>SUM(K78:K83)</f>
        <v>378857</v>
      </c>
      <c r="L84" s="415">
        <f>SUM(L78:L83)</f>
        <v>343500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214872</v>
      </c>
      <c r="F102" s="413"/>
      <c r="G102" s="413"/>
      <c r="H102" s="425">
        <f>SUM(H84,H92,H100,H101)</f>
        <v>163985</v>
      </c>
      <c r="I102" s="507"/>
      <c r="J102" s="507"/>
      <c r="K102" s="425">
        <f>SUM(K84,K92,K100,K101)</f>
        <v>378857</v>
      </c>
      <c r="L102" s="425">
        <f>SUM(L84,L92,L100,L101)</f>
        <v>343500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25000</v>
      </c>
      <c r="M113" s="905"/>
      <c r="N113" s="905"/>
    </row>
    <row r="114" spans="1:14" ht="12.75" customHeight="1" thickTop="1" thickBot="1" x14ac:dyDescent="0.25">
      <c r="A114" s="887" t="s">
        <v>51</v>
      </c>
      <c r="B114" s="516"/>
      <c r="C114" s="415">
        <f>SUM(C33,C74,C75,C102,C112,C113)</f>
        <v>2881122</v>
      </c>
      <c r="D114" s="415">
        <f t="shared" ref="D114:K114" si="13">SUM(D33,D74,D75,D102,D112,D113)</f>
        <v>581017</v>
      </c>
      <c r="E114" s="415">
        <f t="shared" si="13"/>
        <v>453388</v>
      </c>
      <c r="F114" s="415">
        <f t="shared" si="13"/>
        <v>348307</v>
      </c>
      <c r="G114" s="415">
        <f t="shared" si="13"/>
        <v>61395</v>
      </c>
      <c r="H114" s="415">
        <f>SUM(H33,H74,H75,H102,H112,H113)</f>
        <v>193336</v>
      </c>
      <c r="I114" s="415">
        <f t="shared" si="13"/>
        <v>0</v>
      </c>
      <c r="J114" s="415">
        <f t="shared" si="13"/>
        <v>0</v>
      </c>
      <c r="K114" s="415">
        <f t="shared" si="13"/>
        <v>4518565</v>
      </c>
      <c r="L114" s="415">
        <f>SUM(L33,L74,L75,L102,L112,L113)</f>
        <v>4686450</v>
      </c>
    </row>
    <row r="115" spans="1:14" ht="23.25" thickTop="1" x14ac:dyDescent="0.2">
      <c r="A115" s="1826" t="s">
        <v>1177</v>
      </c>
      <c r="B115" s="892"/>
      <c r="C115" s="416"/>
      <c r="D115" s="416"/>
      <c r="E115" s="416"/>
      <c r="F115" s="416"/>
      <c r="G115" s="416"/>
      <c r="H115" s="416"/>
      <c r="I115" s="416"/>
      <c r="J115" s="416"/>
      <c r="K115" s="440">
        <f>'Revenues 9-14'!C275-'Expenditures 15-22'!K114</f>
        <v>37247</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f>375+160+1600</f>
        <v>2135</v>
      </c>
      <c r="F123" s="412"/>
      <c r="G123" s="412"/>
      <c r="H123" s="412"/>
      <c r="I123" s="436"/>
      <c r="J123" s="436"/>
      <c r="K123" s="415">
        <f>SUM(C123:J123)</f>
        <v>2135</v>
      </c>
      <c r="L123" s="412">
        <v>20000</v>
      </c>
    </row>
    <row r="124" spans="1:14" ht="14.25" thickTop="1" thickBot="1" x14ac:dyDescent="0.25">
      <c r="A124" s="1814" t="s">
        <v>221</v>
      </c>
      <c r="B124" s="266">
        <v>2540</v>
      </c>
      <c r="C124" s="412">
        <f>11333+21764+2659</f>
        <v>35756</v>
      </c>
      <c r="D124" s="412">
        <f>1836+179+23+1020+99+13</f>
        <v>3170</v>
      </c>
      <c r="E124" s="412">
        <f>3900+423+470+23264+3616+1625+3960</f>
        <v>37258</v>
      </c>
      <c r="F124" s="412">
        <f>3147+13767+4757+2119+2613-3</f>
        <v>26400</v>
      </c>
      <c r="G124" s="412">
        <f>1096+742</f>
        <v>1838</v>
      </c>
      <c r="H124" s="412"/>
      <c r="I124" s="436"/>
      <c r="J124" s="436"/>
      <c r="K124" s="415">
        <f>SUM(C124:J124)</f>
        <v>104422</v>
      </c>
      <c r="L124" s="412">
        <v>172300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35756</v>
      </c>
      <c r="D127" s="415">
        <f t="shared" ref="D127:L127" si="14">SUM(D122:D126)</f>
        <v>3170</v>
      </c>
      <c r="E127" s="415">
        <f t="shared" si="14"/>
        <v>39393</v>
      </c>
      <c r="F127" s="415">
        <f t="shared" si="14"/>
        <v>26400</v>
      </c>
      <c r="G127" s="415">
        <f t="shared" si="14"/>
        <v>1838</v>
      </c>
      <c r="H127" s="415">
        <f t="shared" si="14"/>
        <v>0</v>
      </c>
      <c r="I127" s="415">
        <f t="shared" si="14"/>
        <v>0</v>
      </c>
      <c r="J127" s="415">
        <f t="shared" si="14"/>
        <v>0</v>
      </c>
      <c r="K127" s="415">
        <f t="shared" si="14"/>
        <v>106557</v>
      </c>
      <c r="L127" s="415">
        <f t="shared" si="14"/>
        <v>192300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35756</v>
      </c>
      <c r="D129" s="425">
        <f t="shared" ref="D129:L129" si="15">SUM(D120,D127,D128)</f>
        <v>3170</v>
      </c>
      <c r="E129" s="425">
        <f t="shared" si="15"/>
        <v>39393</v>
      </c>
      <c r="F129" s="425">
        <f t="shared" si="15"/>
        <v>26400</v>
      </c>
      <c r="G129" s="425">
        <f t="shared" si="15"/>
        <v>1838</v>
      </c>
      <c r="H129" s="425">
        <f t="shared" si="15"/>
        <v>0</v>
      </c>
      <c r="I129" s="425">
        <f t="shared" si="15"/>
        <v>0</v>
      </c>
      <c r="J129" s="425">
        <f t="shared" si="15"/>
        <v>0</v>
      </c>
      <c r="K129" s="425">
        <f t="shared" si="15"/>
        <v>106557</v>
      </c>
      <c r="L129" s="425">
        <f t="shared" si="15"/>
        <v>192300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35756</v>
      </c>
      <c r="D150" s="415">
        <f t="shared" ref="D150:K150" si="16">SUM(D129,D130,D138,D148,D149)</f>
        <v>3170</v>
      </c>
      <c r="E150" s="415">
        <f t="shared" si="16"/>
        <v>39393</v>
      </c>
      <c r="F150" s="415">
        <f t="shared" si="16"/>
        <v>26400</v>
      </c>
      <c r="G150" s="415">
        <f t="shared" si="16"/>
        <v>1838</v>
      </c>
      <c r="H150" s="415">
        <f t="shared" si="16"/>
        <v>0</v>
      </c>
      <c r="I150" s="415">
        <f t="shared" si="16"/>
        <v>0</v>
      </c>
      <c r="J150" s="415">
        <f t="shared" si="16"/>
        <v>0</v>
      </c>
      <c r="K150" s="415">
        <f t="shared" si="16"/>
        <v>106557</v>
      </c>
      <c r="L150" s="415">
        <f>SUM(L129,L130,L138,L148,L149)</f>
        <v>192300</v>
      </c>
    </row>
    <row r="151" spans="1:14" ht="12.75" customHeight="1" thickTop="1" x14ac:dyDescent="0.2">
      <c r="A151" s="2238" t="s">
        <v>1403</v>
      </c>
      <c r="B151" s="2239"/>
      <c r="C151" s="416"/>
      <c r="D151" s="416"/>
      <c r="E151" s="416"/>
      <c r="F151" s="416"/>
      <c r="G151" s="416"/>
      <c r="H151" s="416"/>
      <c r="I151" s="416"/>
      <c r="J151" s="413"/>
      <c r="K151" s="440">
        <f>'Revenues 9-14'!D275-'Expenditures 15-22'!K150</f>
        <v>154755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f>810+5906</f>
        <v>6716</v>
      </c>
      <c r="I160" s="413"/>
      <c r="J160" s="413"/>
      <c r="K160" s="414">
        <f>SUM(C160:J160)</f>
        <v>6716</v>
      </c>
      <c r="L160" s="412">
        <v>12500</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6716</v>
      </c>
      <c r="I162" s="413"/>
      <c r="J162" s="413"/>
      <c r="K162" s="415">
        <f>SUM(K157:K161)</f>
        <v>6716</v>
      </c>
      <c r="L162" s="415">
        <f>SUM(L157:L161)</f>
        <v>12500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v>135000</v>
      </c>
      <c r="I164" s="413"/>
      <c r="J164" s="413"/>
      <c r="K164" s="414">
        <f>SUM(C164:J164)</f>
        <v>135000</v>
      </c>
      <c r="L164" s="1867">
        <v>150000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141716</v>
      </c>
      <c r="I166" s="437"/>
      <c r="J166" s="413"/>
      <c r="K166" s="425">
        <f>SUM(K162,K163,K164,K165)</f>
        <v>141716</v>
      </c>
      <c r="L166" s="425">
        <f>SUM(L162,L163,L164,L165)</f>
        <v>162500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141716</v>
      </c>
      <c r="I168" s="437"/>
      <c r="J168" s="413"/>
      <c r="K168" s="425">
        <f>SUM(K154,K166,K167)</f>
        <v>141716</v>
      </c>
      <c r="L168" s="425">
        <f>SUM(L154,L166,L167)</f>
        <v>162500</v>
      </c>
    </row>
    <row r="169" spans="1:14" ht="23.25" thickTop="1" x14ac:dyDescent="0.2">
      <c r="A169" s="1826" t="s">
        <v>1177</v>
      </c>
      <c r="B169" s="467"/>
      <c r="C169" s="413"/>
      <c r="D169" s="413"/>
      <c r="E169" s="413"/>
      <c r="F169" s="413"/>
      <c r="G169" s="413"/>
      <c r="H169" s="416"/>
      <c r="I169" s="413"/>
      <c r="J169" s="413"/>
      <c r="K169" s="440">
        <f>'Revenues 9-14'!E275-'Expenditures 15-22'!K168</f>
        <v>-966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f>21764+9780+69993+10045+11333</f>
        <v>122915</v>
      </c>
      <c r="D176" s="412">
        <f>5916+576+73+4080+715+91+1020+99+13</f>
        <v>12583</v>
      </c>
      <c r="E176" s="412">
        <f>120+1116+1382+42106+3753+4552</f>
        <v>53029</v>
      </c>
      <c r="F176" s="412">
        <f>1354+17197+1031+2228+113+667</f>
        <v>22590</v>
      </c>
      <c r="G176" s="412">
        <v>13200</v>
      </c>
      <c r="H176" s="412">
        <v>395</v>
      </c>
      <c r="I176" s="436"/>
      <c r="J176" s="436"/>
      <c r="K176" s="414">
        <f>SUM(C176:J176)</f>
        <v>224712</v>
      </c>
      <c r="L176" s="412">
        <v>270150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122915</v>
      </c>
      <c r="D178" s="425">
        <f t="shared" ref="D178:J178" si="17">SUM(D174,D176,D177)</f>
        <v>12583</v>
      </c>
      <c r="E178" s="425">
        <f t="shared" si="17"/>
        <v>53029</v>
      </c>
      <c r="F178" s="425">
        <f t="shared" si="17"/>
        <v>22590</v>
      </c>
      <c r="G178" s="425">
        <f t="shared" si="17"/>
        <v>13200</v>
      </c>
      <c r="H178" s="425">
        <f t="shared" si="17"/>
        <v>395</v>
      </c>
      <c r="I178" s="425">
        <f t="shared" si="17"/>
        <v>0</v>
      </c>
      <c r="J178" s="425">
        <f t="shared" si="17"/>
        <v>0</v>
      </c>
      <c r="K178" s="425">
        <f>SUM(K174,K176,K177)</f>
        <v>224712</v>
      </c>
      <c r="L178" s="425">
        <f>SUM(L174, L176:L177)</f>
        <v>270150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v>718</v>
      </c>
      <c r="F183" s="413"/>
      <c r="G183" s="413"/>
      <c r="H183" s="412"/>
      <c r="I183" s="507"/>
      <c r="J183" s="413"/>
      <c r="K183" s="414">
        <f t="shared" si="18"/>
        <v>718</v>
      </c>
      <c r="L183" s="412">
        <v>3000</v>
      </c>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718</v>
      </c>
      <c r="F188" s="413"/>
      <c r="G188" s="413"/>
      <c r="H188" s="415">
        <f>SUM(H182:H187)</f>
        <v>0</v>
      </c>
      <c r="I188" s="507"/>
      <c r="J188" s="413"/>
      <c r="K188" s="415">
        <f>SUM(K182:K187)</f>
        <v>718</v>
      </c>
      <c r="L188" s="415">
        <f>SUM(L182:L187)</f>
        <v>3000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718</v>
      </c>
      <c r="F190" s="413"/>
      <c r="G190" s="413"/>
      <c r="H190" s="425">
        <f>SUM(H188,H189)</f>
        <v>0</v>
      </c>
      <c r="I190" s="507"/>
      <c r="J190" s="413"/>
      <c r="K190" s="425">
        <f>SUM(K188,K189)</f>
        <v>718</v>
      </c>
      <c r="L190" s="425">
        <f>SUM(L188,L189)</f>
        <v>3000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20000</v>
      </c>
    </row>
    <row r="204" spans="1:14" ht="12.75" customHeight="1" thickTop="1" thickBot="1" x14ac:dyDescent="0.25">
      <c r="A204" s="1835" t="s">
        <v>317</v>
      </c>
      <c r="B204" s="470"/>
      <c r="C204" s="415">
        <f>SUM(C178,C179)</f>
        <v>122915</v>
      </c>
      <c r="D204" s="415">
        <f>SUM(D178,D179)</f>
        <v>12583</v>
      </c>
      <c r="E204" s="415">
        <f>SUM(E178,E179,E190)</f>
        <v>53747</v>
      </c>
      <c r="F204" s="415">
        <f>SUM(F178,F179)</f>
        <v>22590</v>
      </c>
      <c r="G204" s="415">
        <f>SUM(G178,G179)</f>
        <v>13200</v>
      </c>
      <c r="H204" s="415">
        <f>SUM(H178,H179,H190,H202,H203)</f>
        <v>395</v>
      </c>
      <c r="I204" s="415">
        <f>SUM(I178,I179)</f>
        <v>0</v>
      </c>
      <c r="J204" s="415">
        <f>SUM(J178,J179)</f>
        <v>0</v>
      </c>
      <c r="K204" s="414">
        <f>SUM(K178,K179,K190,K202,K203)</f>
        <v>225430</v>
      </c>
      <c r="L204" s="415">
        <f>SUM(L178,L179,L190,L202,L203)</f>
        <v>293150</v>
      </c>
    </row>
    <row r="205" spans="1:14" ht="23.25" thickTop="1" x14ac:dyDescent="0.2">
      <c r="A205" s="1826" t="s">
        <v>1177</v>
      </c>
      <c r="B205" s="467"/>
      <c r="C205" s="416"/>
      <c r="D205" s="416"/>
      <c r="E205" s="416"/>
      <c r="F205" s="416"/>
      <c r="G205" s="416"/>
      <c r="H205" s="416"/>
      <c r="I205" s="413"/>
      <c r="J205" s="413"/>
      <c r="K205" s="440">
        <f>'Revenues 9-14'!F275-'Expenditures 15-22'!K204</f>
        <v>-7857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f>3780+1970+56+14684+12085</f>
        <v>32575</v>
      </c>
      <c r="E209" s="413"/>
      <c r="F209" s="413"/>
      <c r="G209" s="413"/>
      <c r="H209" s="413"/>
      <c r="I209" s="413"/>
      <c r="J209" s="413"/>
      <c r="K209" s="414">
        <f>D209</f>
        <v>32575</v>
      </c>
      <c r="L209" s="412">
        <v>28000</v>
      </c>
    </row>
    <row r="210" spans="1:12" x14ac:dyDescent="0.2">
      <c r="A210" s="1814" t="s">
        <v>171</v>
      </c>
      <c r="B210" s="266" t="s">
        <v>1143</v>
      </c>
      <c r="C210" s="413"/>
      <c r="D210" s="436">
        <f>3502+1832+607+55</f>
        <v>5996</v>
      </c>
      <c r="E210" s="413"/>
      <c r="F210" s="413"/>
      <c r="G210" s="413"/>
      <c r="H210" s="413"/>
      <c r="I210" s="413"/>
      <c r="J210" s="413"/>
      <c r="K210" s="414">
        <f t="shared" ref="K210:K222" si="19">D210</f>
        <v>5996</v>
      </c>
      <c r="L210" s="412">
        <v>7000</v>
      </c>
    </row>
    <row r="211" spans="1:12" x14ac:dyDescent="0.2">
      <c r="A211" s="1814" t="s">
        <v>172</v>
      </c>
      <c r="B211" s="266">
        <v>1200</v>
      </c>
      <c r="C211" s="413"/>
      <c r="D211" s="412">
        <f>1756+1605+832</f>
        <v>4193</v>
      </c>
      <c r="E211" s="413"/>
      <c r="F211" s="413"/>
      <c r="G211" s="413"/>
      <c r="H211" s="413"/>
      <c r="I211" s="413"/>
      <c r="J211" s="413"/>
      <c r="K211" s="414">
        <f t="shared" si="19"/>
        <v>4193</v>
      </c>
      <c r="L211" s="412">
        <v>4000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988</v>
      </c>
      <c r="E213" s="413"/>
      <c r="F213" s="413"/>
      <c r="G213" s="413"/>
      <c r="H213" s="413"/>
      <c r="I213" s="413"/>
      <c r="J213" s="413"/>
      <c r="K213" s="414">
        <f t="shared" si="19"/>
        <v>988</v>
      </c>
      <c r="L213" s="412">
        <v>2000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c r="E216" s="413"/>
      <c r="F216" s="413"/>
      <c r="G216" s="413"/>
      <c r="H216" s="413"/>
      <c r="I216" s="413"/>
      <c r="J216" s="413"/>
      <c r="K216" s="414">
        <f t="shared" si="19"/>
        <v>0</v>
      </c>
      <c r="L216" s="412"/>
    </row>
    <row r="217" spans="1:12" x14ac:dyDescent="0.2">
      <c r="A217" s="1814" t="s">
        <v>1139</v>
      </c>
      <c r="B217" s="266">
        <v>1500</v>
      </c>
      <c r="C217" s="413"/>
      <c r="D217" s="412">
        <f>256+617+507</f>
        <v>1380</v>
      </c>
      <c r="E217" s="413"/>
      <c r="F217" s="413"/>
      <c r="G217" s="413"/>
      <c r="H217" s="413"/>
      <c r="I217" s="413"/>
      <c r="J217" s="413"/>
      <c r="K217" s="414">
        <f t="shared" si="19"/>
        <v>1380</v>
      </c>
      <c r="L217" s="412">
        <v>2000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45132</v>
      </c>
      <c r="E223" s="413"/>
      <c r="F223" s="413"/>
      <c r="G223" s="413"/>
      <c r="H223" s="413"/>
      <c r="I223" s="413"/>
      <c r="J223" s="413"/>
      <c r="K223" s="415">
        <f>SUM(K209:K222)</f>
        <v>45132</v>
      </c>
      <c r="L223" s="415">
        <f>SUM(L209:L222)</f>
        <v>43000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c r="E227" s="413"/>
      <c r="F227" s="413"/>
      <c r="G227" s="413"/>
      <c r="H227" s="413"/>
      <c r="I227" s="413"/>
      <c r="J227" s="413"/>
      <c r="K227" s="414">
        <f t="shared" si="20"/>
        <v>0</v>
      </c>
      <c r="L227" s="412"/>
    </row>
    <row r="228" spans="1:12" x14ac:dyDescent="0.2">
      <c r="A228" s="1814" t="s">
        <v>222</v>
      </c>
      <c r="B228" s="266">
        <v>2130</v>
      </c>
      <c r="C228" s="413"/>
      <c r="D228" s="412">
        <v>637</v>
      </c>
      <c r="E228" s="413"/>
      <c r="F228" s="413"/>
      <c r="G228" s="413"/>
      <c r="H228" s="413"/>
      <c r="I228" s="413"/>
      <c r="J228" s="413"/>
      <c r="K228" s="414">
        <f t="shared" si="20"/>
        <v>637</v>
      </c>
      <c r="L228" s="412">
        <v>600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470</v>
      </c>
      <c r="E230" s="413"/>
      <c r="F230" s="413"/>
      <c r="G230" s="413"/>
      <c r="H230" s="413"/>
      <c r="I230" s="413"/>
      <c r="J230" s="413"/>
      <c r="K230" s="414">
        <f t="shared" si="20"/>
        <v>470</v>
      </c>
      <c r="L230" s="412">
        <v>700</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1107</v>
      </c>
      <c r="E232" s="413"/>
      <c r="F232" s="413"/>
      <c r="G232" s="413"/>
      <c r="H232" s="413"/>
      <c r="I232" s="413"/>
      <c r="J232" s="413"/>
      <c r="K232" s="415">
        <f>SUM(K226:K231)</f>
        <v>1107</v>
      </c>
      <c r="L232" s="415">
        <f>SUM(L226:L231)</f>
        <v>1300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702</v>
      </c>
      <c r="E235" s="413"/>
      <c r="F235" s="413"/>
      <c r="G235" s="413"/>
      <c r="H235" s="413"/>
      <c r="I235" s="413"/>
      <c r="J235" s="413"/>
      <c r="K235" s="420">
        <f>D235</f>
        <v>702</v>
      </c>
      <c r="L235" s="412">
        <v>700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702</v>
      </c>
      <c r="E237" s="413"/>
      <c r="F237" s="413"/>
      <c r="G237" s="413"/>
      <c r="H237" s="413"/>
      <c r="I237" s="413"/>
      <c r="J237" s="413"/>
      <c r="K237" s="415">
        <f>SUM(K234:K236)</f>
        <v>702</v>
      </c>
      <c r="L237" s="415">
        <f>SUM(L234:L236)</f>
        <v>700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f>5740+2999+860</f>
        <v>9599</v>
      </c>
      <c r="E240" s="413"/>
      <c r="F240" s="413"/>
      <c r="G240" s="413"/>
      <c r="H240" s="413"/>
      <c r="I240" s="413"/>
      <c r="J240" s="413"/>
      <c r="K240" s="420">
        <f t="shared" ref="K240:K250" si="21">D240</f>
        <v>9599</v>
      </c>
      <c r="L240" s="412">
        <v>10000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f>2230+2103+317</f>
        <v>4650</v>
      </c>
      <c r="E243" s="413"/>
      <c r="F243" s="413"/>
      <c r="G243" s="413"/>
      <c r="H243" s="413"/>
      <c r="I243" s="413"/>
      <c r="J243" s="413"/>
      <c r="K243" s="420">
        <f t="shared" si="21"/>
        <v>4650</v>
      </c>
      <c r="L243" s="412">
        <v>7300</v>
      </c>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14249</v>
      </c>
      <c r="E251" s="413"/>
      <c r="F251" s="413"/>
      <c r="G251" s="413"/>
      <c r="H251" s="413"/>
      <c r="I251" s="413"/>
      <c r="J251" s="413"/>
      <c r="K251" s="415">
        <f>SUM(K239:K250)</f>
        <v>14249</v>
      </c>
      <c r="L251" s="415">
        <f>SUM(L239:L250)</f>
        <v>17300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3747+4543+2423+1967+962+1035</f>
        <v>14677</v>
      </c>
      <c r="E253" s="413"/>
      <c r="F253" s="413"/>
      <c r="G253" s="413"/>
      <c r="H253" s="413"/>
      <c r="I253" s="413"/>
      <c r="J253" s="413"/>
      <c r="K253" s="420">
        <f>D253</f>
        <v>14677</v>
      </c>
      <c r="L253" s="418">
        <v>15000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14677</v>
      </c>
      <c r="E255" s="413"/>
      <c r="F255" s="413"/>
      <c r="G255" s="413"/>
      <c r="H255" s="413"/>
      <c r="I255" s="413"/>
      <c r="J255" s="413"/>
      <c r="K255" s="415">
        <f>SUM(K253:K254)</f>
        <v>14677</v>
      </c>
      <c r="L255" s="415">
        <f>SUM(L253:L254)</f>
        <v>15000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f>5991+3131</f>
        <v>9122</v>
      </c>
      <c r="E258" s="413"/>
      <c r="F258" s="413"/>
      <c r="G258" s="413"/>
      <c r="H258" s="413"/>
      <c r="I258" s="413"/>
      <c r="J258" s="413"/>
      <c r="K258" s="420">
        <f t="shared" ref="K258:K263" si="22">D258</f>
        <v>9122</v>
      </c>
      <c r="L258" s="412">
        <v>9500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f>3186+1665+1953+867+53+12039+8402+600+6288+4390</f>
        <v>39443</v>
      </c>
      <c r="E260" s="413"/>
      <c r="F260" s="413"/>
      <c r="G260" s="413"/>
      <c r="H260" s="413"/>
      <c r="I260" s="413"/>
      <c r="J260" s="413"/>
      <c r="K260" s="420">
        <f t="shared" si="22"/>
        <v>39443</v>
      </c>
      <c r="L260" s="412">
        <v>48500</v>
      </c>
    </row>
    <row r="261" spans="1:12" x14ac:dyDescent="0.2">
      <c r="A261" s="1814" t="s">
        <v>1129</v>
      </c>
      <c r="B261" s="266">
        <v>2550</v>
      </c>
      <c r="C261" s="413"/>
      <c r="D261" s="412">
        <f>4619+2413+11661+6760+1660+867</f>
        <v>27980</v>
      </c>
      <c r="E261" s="413"/>
      <c r="F261" s="413"/>
      <c r="G261" s="413"/>
      <c r="H261" s="413"/>
      <c r="I261" s="413"/>
      <c r="J261" s="413"/>
      <c r="K261" s="420">
        <f t="shared" si="22"/>
        <v>27980</v>
      </c>
      <c r="L261" s="412">
        <v>34400</v>
      </c>
    </row>
    <row r="262" spans="1:12" x14ac:dyDescent="0.2">
      <c r="A262" s="1814" t="s">
        <v>107</v>
      </c>
      <c r="B262" s="266">
        <v>2560</v>
      </c>
      <c r="C262" s="413"/>
      <c r="D262" s="412">
        <f>10291+5787</f>
        <v>16078</v>
      </c>
      <c r="E262" s="413"/>
      <c r="F262" s="413"/>
      <c r="G262" s="413"/>
      <c r="H262" s="413"/>
      <c r="I262" s="413"/>
      <c r="J262" s="413"/>
      <c r="K262" s="420">
        <f t="shared" si="22"/>
        <v>16078</v>
      </c>
      <c r="L262" s="412">
        <v>19000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92623</v>
      </c>
      <c r="E264" s="413"/>
      <c r="F264" s="413"/>
      <c r="G264" s="413"/>
      <c r="H264" s="413"/>
      <c r="I264" s="413"/>
      <c r="J264" s="413"/>
      <c r="K264" s="415">
        <f>SUM(K257:K263)</f>
        <v>92623</v>
      </c>
      <c r="L264" s="415">
        <f>SUM(L257:L263)</f>
        <v>111400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123358</v>
      </c>
      <c r="E273" s="413"/>
      <c r="F273" s="413"/>
      <c r="G273" s="413"/>
      <c r="H273" s="413"/>
      <c r="I273" s="413"/>
      <c r="J273" s="413"/>
      <c r="K273" s="425">
        <f>SUM(K232,K237,K251,K255,K264,K271,K272)</f>
        <v>123358</v>
      </c>
      <c r="L273" s="425">
        <f>SUM(L232,L237,L251,L255,L264,L271,L272)</f>
        <v>145700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168490</v>
      </c>
      <c r="E288" s="413"/>
      <c r="F288" s="413"/>
      <c r="G288" s="413"/>
      <c r="H288" s="415">
        <f>H286</f>
        <v>0</v>
      </c>
      <c r="I288" s="413"/>
      <c r="J288" s="413"/>
      <c r="K288" s="415">
        <f>SUM(K223,K273,K274,K278,K286,K287)</f>
        <v>168490</v>
      </c>
      <c r="L288" s="415">
        <f>SUM(L223,L273,L274,L278,L286,L287)</f>
        <v>188700</v>
      </c>
    </row>
    <row r="289" spans="1:14" ht="23.25" thickTop="1" x14ac:dyDescent="0.2">
      <c r="A289" s="901" t="s">
        <v>1177</v>
      </c>
      <c r="B289" s="902"/>
      <c r="C289" s="413"/>
      <c r="D289" s="416"/>
      <c r="E289" s="413"/>
      <c r="F289" s="413"/>
      <c r="G289" s="413"/>
      <c r="H289" s="441"/>
      <c r="I289" s="413"/>
      <c r="J289" s="413"/>
      <c r="K289" s="440">
        <f>'Revenues 9-14'!G275-'Expenditures 15-22'!K288</f>
        <v>-39797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f>34276+14744</f>
        <v>49020</v>
      </c>
      <c r="D313" s="436">
        <f>1685+217+1448+119+15</f>
        <v>3484</v>
      </c>
      <c r="E313" s="436">
        <f>850+5769+49363+72882+131+3193</f>
        <v>132188</v>
      </c>
      <c r="F313" s="436"/>
      <c r="G313" s="436"/>
      <c r="H313" s="436"/>
      <c r="I313" s="436"/>
      <c r="J313" s="436"/>
      <c r="K313" s="1061">
        <f t="shared" ref="K313:K320" si="24">SUM(C313:J313)</f>
        <v>184692</v>
      </c>
      <c r="L313" s="436">
        <v>228300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49020</v>
      </c>
      <c r="D323" s="1062">
        <f t="shared" ref="D323:J323" si="25">SUM(D312:D322)</f>
        <v>3484</v>
      </c>
      <c r="E323" s="1062">
        <f t="shared" si="25"/>
        <v>132188</v>
      </c>
      <c r="F323" s="1062">
        <f t="shared" si="25"/>
        <v>0</v>
      </c>
      <c r="G323" s="1062">
        <f t="shared" si="25"/>
        <v>0</v>
      </c>
      <c r="H323" s="1062">
        <f t="shared" si="25"/>
        <v>0</v>
      </c>
      <c r="I323" s="1062">
        <f t="shared" si="25"/>
        <v>0</v>
      </c>
      <c r="J323" s="1062">
        <f t="shared" si="25"/>
        <v>0</v>
      </c>
      <c r="K323" s="1062">
        <f>SUM(K312:K322)</f>
        <v>184692</v>
      </c>
      <c r="L323" s="1062">
        <f>SUM(L312:L322)</f>
        <v>228300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49020</v>
      </c>
      <c r="D331" s="1062">
        <f t="shared" ref="D331:J331" si="26">SUM(D323)</f>
        <v>3484</v>
      </c>
      <c r="E331" s="1062">
        <f t="shared" si="26"/>
        <v>132188</v>
      </c>
      <c r="F331" s="1062">
        <f t="shared" si="26"/>
        <v>0</v>
      </c>
      <c r="G331" s="1062">
        <f t="shared" si="26"/>
        <v>0</v>
      </c>
      <c r="H331" s="1062">
        <f>SUM(H323,H329)</f>
        <v>0</v>
      </c>
      <c r="I331" s="1062">
        <f t="shared" si="26"/>
        <v>0</v>
      </c>
      <c r="J331" s="1062">
        <f t="shared" si="26"/>
        <v>0</v>
      </c>
      <c r="K331" s="1062">
        <f>SUM(K323,K329)</f>
        <v>184692</v>
      </c>
      <c r="L331" s="425">
        <f>SUM(L323,L329,L330)</f>
        <v>228300</v>
      </c>
    </row>
    <row r="332" spans="1:14" ht="12.75" customHeight="1" thickTop="1" x14ac:dyDescent="0.2">
      <c r="A332" s="2238" t="s">
        <v>1177</v>
      </c>
      <c r="B332" s="2239"/>
      <c r="C332" s="413"/>
      <c r="D332" s="413"/>
      <c r="E332" s="413"/>
      <c r="F332" s="413"/>
      <c r="G332" s="413"/>
      <c r="H332" s="413"/>
      <c r="I332" s="413"/>
      <c r="J332" s="413"/>
      <c r="K332" s="1065">
        <f>'Revenues 9-14'!J275-'Expenditures 15-22'!K331</f>
        <v>85264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f>640+681+12900</f>
        <v>14221</v>
      </c>
      <c r="F337" s="412"/>
      <c r="G337" s="412">
        <v>450915</v>
      </c>
      <c r="H337" s="412"/>
      <c r="I337" s="436"/>
      <c r="J337" s="436"/>
      <c r="K337" s="414">
        <f>SUM(C337:J337)</f>
        <v>465136</v>
      </c>
      <c r="L337" s="412">
        <v>128000</v>
      </c>
    </row>
    <row r="338" spans="1:14" x14ac:dyDescent="0.2">
      <c r="A338" s="1814" t="s">
        <v>221</v>
      </c>
      <c r="B338" s="266">
        <v>2540</v>
      </c>
      <c r="C338" s="412"/>
      <c r="D338" s="412"/>
      <c r="E338" s="412">
        <v>1819</v>
      </c>
      <c r="F338" s="412"/>
      <c r="G338" s="412"/>
      <c r="H338" s="412"/>
      <c r="I338" s="436"/>
      <c r="J338" s="436"/>
      <c r="K338" s="414">
        <f>SUM(C338:J338)</f>
        <v>1819</v>
      </c>
      <c r="L338" s="412"/>
    </row>
    <row r="339" spans="1:14" ht="12.75" customHeight="1" thickBot="1" x14ac:dyDescent="0.25">
      <c r="A339" s="887" t="s">
        <v>835</v>
      </c>
      <c r="B339" s="468" t="s">
        <v>36</v>
      </c>
      <c r="C339" s="415">
        <f>SUM(C337:C338)</f>
        <v>0</v>
      </c>
      <c r="D339" s="415">
        <f t="shared" ref="D339:L339" si="27">SUM(D337:D338)</f>
        <v>0</v>
      </c>
      <c r="E339" s="415">
        <f t="shared" si="27"/>
        <v>16040</v>
      </c>
      <c r="F339" s="415">
        <f t="shared" si="27"/>
        <v>0</v>
      </c>
      <c r="G339" s="415">
        <f t="shared" si="27"/>
        <v>450915</v>
      </c>
      <c r="H339" s="415">
        <f t="shared" si="27"/>
        <v>0</v>
      </c>
      <c r="I339" s="415">
        <f t="shared" si="27"/>
        <v>0</v>
      </c>
      <c r="J339" s="415">
        <f t="shared" si="27"/>
        <v>0</v>
      </c>
      <c r="K339" s="415">
        <f t="shared" si="27"/>
        <v>466955</v>
      </c>
      <c r="L339" s="415">
        <f t="shared" si="27"/>
        <v>128000</v>
      </c>
    </row>
    <row r="340" spans="1:14" ht="12.75" customHeight="1" thickTop="1" x14ac:dyDescent="0.2">
      <c r="A340" s="1822" t="s">
        <v>1156</v>
      </c>
      <c r="B340" s="522" t="s">
        <v>673</v>
      </c>
      <c r="C340" s="418"/>
      <c r="D340" s="418"/>
      <c r="E340" s="418"/>
      <c r="F340" s="418"/>
      <c r="G340" s="418"/>
      <c r="H340" s="418"/>
      <c r="I340" s="435"/>
      <c r="J340" s="435"/>
      <c r="K340" s="414">
        <f>SUM(C340:J340)</f>
        <v>0</v>
      </c>
      <c r="L340" s="418">
        <v>450915</v>
      </c>
    </row>
    <row r="341" spans="1:14" ht="12.75" customHeight="1" thickBot="1" x14ac:dyDescent="0.25">
      <c r="A341" s="887" t="s">
        <v>728</v>
      </c>
      <c r="B341" s="465" t="s">
        <v>668</v>
      </c>
      <c r="C341" s="415">
        <f>SUM(C339:C340)</f>
        <v>0</v>
      </c>
      <c r="D341" s="415">
        <f t="shared" ref="D341:L341" si="28">SUM(D339:D340)</f>
        <v>0</v>
      </c>
      <c r="E341" s="415">
        <f t="shared" si="28"/>
        <v>16040</v>
      </c>
      <c r="F341" s="415">
        <f t="shared" si="28"/>
        <v>0</v>
      </c>
      <c r="G341" s="415">
        <f t="shared" si="28"/>
        <v>450915</v>
      </c>
      <c r="H341" s="415">
        <f t="shared" si="28"/>
        <v>0</v>
      </c>
      <c r="I341" s="415">
        <f t="shared" si="28"/>
        <v>0</v>
      </c>
      <c r="J341" s="415">
        <f t="shared" si="28"/>
        <v>0</v>
      </c>
      <c r="K341" s="415">
        <f t="shared" si="28"/>
        <v>466955</v>
      </c>
      <c r="L341" s="415">
        <f t="shared" si="28"/>
        <v>578915</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16040</v>
      </c>
      <c r="F354" s="415">
        <f t="shared" si="29"/>
        <v>0</v>
      </c>
      <c r="G354" s="415">
        <f t="shared" si="29"/>
        <v>450915</v>
      </c>
      <c r="H354" s="415">
        <f t="shared" si="29"/>
        <v>0</v>
      </c>
      <c r="I354" s="415">
        <f t="shared" si="29"/>
        <v>0</v>
      </c>
      <c r="J354" s="415">
        <f t="shared" si="29"/>
        <v>0</v>
      </c>
      <c r="K354" s="415">
        <f t="shared" si="29"/>
        <v>466955</v>
      </c>
      <c r="L354" s="415">
        <f>SUM(L341,L344,L352,L353)</f>
        <v>578915</v>
      </c>
    </row>
    <row r="355" spans="1:14" ht="23.25" thickTop="1" x14ac:dyDescent="0.2">
      <c r="A355" s="1853" t="s">
        <v>1177</v>
      </c>
      <c r="B355" s="469"/>
      <c r="C355" s="432"/>
      <c r="D355" s="432"/>
      <c r="E355" s="419"/>
      <c r="F355" s="419"/>
      <c r="G355" s="419"/>
      <c r="H355" s="419"/>
      <c r="I355" s="419"/>
      <c r="J355" s="417"/>
      <c r="K355" s="414">
        <f>'Revenues 9-14'!K275-'Expenditures 15-22'!K354</f>
        <v>-441083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 sqref="A2:F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F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1012250</v>
      </c>
      <c r="C4" s="512">
        <v>1487</v>
      </c>
      <c r="D4" s="561">
        <f>B4-C4</f>
        <v>1010763</v>
      </c>
      <c r="E4" s="512">
        <v>1016845</v>
      </c>
      <c r="F4" s="561">
        <f>E4-C4</f>
        <v>1015358</v>
      </c>
    </row>
    <row r="5" spans="1:6" ht="13.7" customHeight="1" x14ac:dyDescent="0.2">
      <c r="A5" s="545" t="s">
        <v>1038</v>
      </c>
      <c r="B5" s="560">
        <f>'Revenues 9-14'!D5</f>
        <v>258753</v>
      </c>
      <c r="C5" s="512">
        <v>380</v>
      </c>
      <c r="D5" s="561">
        <f t="shared" ref="D5:D18" si="0">B5-C5</f>
        <v>258373</v>
      </c>
      <c r="E5" s="512">
        <v>259899</v>
      </c>
      <c r="F5" s="561">
        <f>E5-C5</f>
        <v>259519</v>
      </c>
    </row>
    <row r="6" spans="1:6" ht="13.7" customHeight="1" x14ac:dyDescent="0.2">
      <c r="A6" s="545" t="s">
        <v>480</v>
      </c>
      <c r="B6" s="560">
        <f>'Revenues 9-14'!E5</f>
        <v>140084</v>
      </c>
      <c r="C6" s="512">
        <v>208</v>
      </c>
      <c r="D6" s="561">
        <f t="shared" si="0"/>
        <v>139876</v>
      </c>
      <c r="E6" s="512">
        <v>52713</v>
      </c>
      <c r="F6" s="561">
        <f t="shared" ref="F6:F18" si="1">E6-C6</f>
        <v>52505</v>
      </c>
    </row>
    <row r="7" spans="1:6" ht="13.7" customHeight="1" x14ac:dyDescent="0.2">
      <c r="A7" s="545" t="s">
        <v>162</v>
      </c>
      <c r="B7" s="560">
        <f>'Revenues 9-14'!F5</f>
        <v>103503</v>
      </c>
      <c r="C7" s="512">
        <v>152</v>
      </c>
      <c r="D7" s="561">
        <f t="shared" si="0"/>
        <v>103351</v>
      </c>
      <c r="E7" s="512">
        <v>103959</v>
      </c>
      <c r="F7" s="561">
        <f t="shared" si="1"/>
        <v>103807</v>
      </c>
    </row>
    <row r="8" spans="1:6" ht="13.7" customHeight="1" x14ac:dyDescent="0.2">
      <c r="A8" s="545" t="s">
        <v>1405</v>
      </c>
      <c r="B8" s="560">
        <f>'Revenues 9-14'!G5</f>
        <v>56934</v>
      </c>
      <c r="C8" s="512">
        <v>85</v>
      </c>
      <c r="D8" s="561">
        <f t="shared" si="0"/>
        <v>56849</v>
      </c>
      <c r="E8" s="512">
        <v>57180</v>
      </c>
      <c r="F8" s="561">
        <f t="shared" si="1"/>
        <v>57095</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25696</v>
      </c>
      <c r="C10" s="512">
        <v>38</v>
      </c>
      <c r="D10" s="561">
        <f t="shared" si="0"/>
        <v>25658</v>
      </c>
      <c r="E10" s="512">
        <v>25424</v>
      </c>
      <c r="F10" s="561">
        <f t="shared" si="1"/>
        <v>25386</v>
      </c>
    </row>
    <row r="11" spans="1:6" x14ac:dyDescent="0.2">
      <c r="A11" s="545" t="s">
        <v>478</v>
      </c>
      <c r="B11" s="560">
        <f>'Revenues 9-14'!J5</f>
        <v>269141</v>
      </c>
      <c r="C11" s="512">
        <v>400</v>
      </c>
      <c r="D11" s="561">
        <f t="shared" si="0"/>
        <v>268741</v>
      </c>
      <c r="E11" s="512">
        <v>270314</v>
      </c>
      <c r="F11" s="561">
        <f t="shared" si="1"/>
        <v>269914</v>
      </c>
    </row>
    <row r="12" spans="1:6" ht="13.7" customHeight="1" x14ac:dyDescent="0.2">
      <c r="A12" s="545" t="s">
        <v>164</v>
      </c>
      <c r="B12" s="560">
        <f>'Revenues 9-14'!K5</f>
        <v>25872</v>
      </c>
      <c r="C12" s="512">
        <v>38</v>
      </c>
      <c r="D12" s="561">
        <f t="shared" si="0"/>
        <v>25834</v>
      </c>
      <c r="E12" s="512">
        <v>25988</v>
      </c>
      <c r="F12" s="561">
        <f t="shared" si="1"/>
        <v>25950</v>
      </c>
    </row>
    <row r="13" spans="1:6" ht="13.7" customHeight="1" x14ac:dyDescent="0.2">
      <c r="A13" s="545" t="s">
        <v>1112</v>
      </c>
      <c r="B13" s="560">
        <f>SUM('Revenues 9-14'!C6:D6)</f>
        <v>25873</v>
      </c>
      <c r="C13" s="512">
        <v>38</v>
      </c>
      <c r="D13" s="561">
        <f t="shared" si="0"/>
        <v>25835</v>
      </c>
      <c r="E13" s="512">
        <v>25988</v>
      </c>
      <c r="F13" s="561">
        <f t="shared" si="1"/>
        <v>25950</v>
      </c>
    </row>
    <row r="14" spans="1:6" ht="13.7" customHeight="1" x14ac:dyDescent="0.2">
      <c r="A14" s="545" t="s">
        <v>479</v>
      </c>
      <c r="B14" s="560">
        <f>SUM('Revenues 9-14'!C7:D7,'Revenues 9-14'!F7:H7)</f>
        <v>20699</v>
      </c>
      <c r="C14" s="512">
        <v>30</v>
      </c>
      <c r="D14" s="561">
        <f t="shared" si="0"/>
        <v>20669</v>
      </c>
      <c r="E14" s="512">
        <v>20794</v>
      </c>
      <c r="F14" s="561">
        <f t="shared" si="1"/>
        <v>20764</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62110</v>
      </c>
      <c r="C16" s="512">
        <v>92</v>
      </c>
      <c r="D16" s="561">
        <f t="shared" si="0"/>
        <v>62018</v>
      </c>
      <c r="E16" s="512">
        <v>62381</v>
      </c>
      <c r="F16" s="561">
        <f t="shared" si="1"/>
        <v>62289</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2000915</v>
      </c>
      <c r="C19" s="562">
        <f>SUM(C4:C18)</f>
        <v>2948</v>
      </c>
      <c r="D19" s="562">
        <f>SUM(D4:D18)</f>
        <v>1997967</v>
      </c>
      <c r="E19" s="562">
        <f>SUM(E4:E18)</f>
        <v>1921485</v>
      </c>
      <c r="F19" s="562">
        <f>SUM(F4:F18)</f>
        <v>1918537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1" colorId="8" zoomScale="110" zoomScaleNormal="110" workbookViewId="0">
      <selection activeCell="A2" sqref="A2:F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2115</v>
      </c>
      <c r="B31" s="658">
        <v>40969</v>
      </c>
      <c r="C31" s="1102">
        <v>995000</v>
      </c>
      <c r="D31" s="1607" t="s">
        <v>2116</v>
      </c>
      <c r="E31" s="1102">
        <v>90000</v>
      </c>
      <c r="F31" s="1102"/>
      <c r="G31" s="1102"/>
      <c r="H31" s="1102">
        <v>90000</v>
      </c>
      <c r="I31" s="1103">
        <f>((E31+F31)-H31)+G31</f>
        <v>0</v>
      </c>
      <c r="J31" s="1102"/>
      <c r="K31" s="118"/>
    </row>
    <row r="32" spans="1:11" ht="12" customHeight="1" x14ac:dyDescent="0.2">
      <c r="A32" s="1104" t="s">
        <v>2113</v>
      </c>
      <c r="B32" s="658">
        <v>40969</v>
      </c>
      <c r="C32" s="1102">
        <v>150000</v>
      </c>
      <c r="D32" s="1607" t="s">
        <v>2117</v>
      </c>
      <c r="E32" s="1102">
        <v>25000</v>
      </c>
      <c r="F32" s="1102"/>
      <c r="G32" s="1102"/>
      <c r="H32" s="1102">
        <v>25000</v>
      </c>
      <c r="I32" s="1103">
        <f>((E32+F32)-H32)+G32</f>
        <v>0</v>
      </c>
      <c r="J32" s="1102"/>
      <c r="K32" s="118"/>
    </row>
    <row r="33" spans="1:11" ht="12" customHeight="1" x14ac:dyDescent="0.2">
      <c r="A33" s="1104" t="s">
        <v>2114</v>
      </c>
      <c r="B33" s="658">
        <v>41791</v>
      </c>
      <c r="C33" s="1102">
        <v>50000</v>
      </c>
      <c r="D33" s="1607">
        <v>4</v>
      </c>
      <c r="E33" s="1102">
        <v>50000</v>
      </c>
      <c r="F33" s="1102"/>
      <c r="G33" s="1102"/>
      <c r="H33" s="1102">
        <v>20000</v>
      </c>
      <c r="I33" s="1103">
        <f t="shared" ref="I33:I48" si="1">((E33+F33)-H33)+G33</f>
        <v>30000</v>
      </c>
      <c r="J33" s="1102"/>
      <c r="K33" s="118"/>
    </row>
    <row r="34" spans="1:11" ht="12" customHeight="1" x14ac:dyDescent="0.2">
      <c r="A34" s="1104" t="s">
        <v>2118</v>
      </c>
      <c r="B34" s="658">
        <v>42398</v>
      </c>
      <c r="C34" s="1102">
        <v>765000</v>
      </c>
      <c r="D34" s="1607">
        <v>4</v>
      </c>
      <c r="E34" s="1102"/>
      <c r="F34" s="1102">
        <v>765000</v>
      </c>
      <c r="G34" s="1102"/>
      <c r="H34" s="1102"/>
      <c r="I34" s="1103">
        <f t="shared" si="1"/>
        <v>765000</v>
      </c>
      <c r="J34" s="1102">
        <v>571034</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1960000</v>
      </c>
      <c r="D49" s="1606"/>
      <c r="E49" s="1103">
        <f t="shared" ref="E49:J49" si="2">SUM(E31:E48)</f>
        <v>165000</v>
      </c>
      <c r="F49" s="1103">
        <f t="shared" si="2"/>
        <v>765000</v>
      </c>
      <c r="G49" s="1103">
        <f t="shared" si="2"/>
        <v>0</v>
      </c>
      <c r="H49" s="1103">
        <f t="shared" si="2"/>
        <v>135000</v>
      </c>
      <c r="I49" s="1103">
        <f t="shared" si="2"/>
        <v>795000</v>
      </c>
      <c r="J49" s="1103">
        <f t="shared" si="2"/>
        <v>571034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F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5"/>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20699</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10216</v>
      </c>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20699</v>
      </c>
      <c r="I12" s="564">
        <f>SUM(I5:I11)</f>
        <v>0</v>
      </c>
      <c r="J12" s="564">
        <f>SUM(J5:J11)</f>
        <v>0</v>
      </c>
      <c r="K12" s="564">
        <f>SUM(K5:K11)</f>
        <v>10216</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7" t="s">
        <v>1020</v>
      </c>
      <c r="G14" s="568"/>
      <c r="H14" s="563">
        <v>20699</v>
      </c>
      <c r="I14" s="569"/>
      <c r="J14" s="1184"/>
      <c r="K14" s="1216">
        <v>10216</v>
      </c>
    </row>
    <row r="15" spans="1:11" x14ac:dyDescent="0.2">
      <c r="A15" s="2311" t="s">
        <v>5</v>
      </c>
      <c r="B15" s="2311"/>
      <c r="C15" s="2311"/>
      <c r="D15" s="2311"/>
      <c r="E15" s="2312"/>
      <c r="F15" s="257" t="s">
        <v>1021</v>
      </c>
      <c r="G15" s="569"/>
      <c r="H15" s="563"/>
      <c r="I15" s="563"/>
      <c r="J15" s="1216"/>
      <c r="K15" s="1216"/>
    </row>
    <row r="16" spans="1:11" ht="12.75" customHeight="1" x14ac:dyDescent="0.2">
      <c r="A16" s="2311" t="s">
        <v>339</v>
      </c>
      <c r="B16" s="2311"/>
      <c r="C16" s="2311"/>
      <c r="D16" s="2311"/>
      <c r="E16" s="231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7" t="s">
        <v>1107</v>
      </c>
      <c r="G18" s="568"/>
      <c r="H18" s="568"/>
      <c r="I18" s="568"/>
      <c r="J18" s="1216"/>
      <c r="K18" s="1202"/>
    </row>
    <row r="19" spans="1:11" ht="23.25" customHeight="1" x14ac:dyDescent="0.2">
      <c r="A19" s="2311" t="s">
        <v>490</v>
      </c>
      <c r="B19" s="2322"/>
      <c r="C19" s="2322"/>
      <c r="D19" s="2322"/>
      <c r="E19" s="2312"/>
      <c r="F19" s="257" t="s">
        <v>1108</v>
      </c>
      <c r="G19" s="568"/>
      <c r="H19" s="568"/>
      <c r="I19" s="568"/>
      <c r="J19" s="1216"/>
      <c r="K19" s="1202"/>
    </row>
    <row r="20" spans="1:11" ht="12.75" customHeight="1" x14ac:dyDescent="0.2">
      <c r="A20" s="2323" t="s">
        <v>1907</v>
      </c>
      <c r="B20" s="2324"/>
      <c r="C20" s="2324"/>
      <c r="D20" s="2324"/>
      <c r="E20" s="232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20699</v>
      </c>
      <c r="I23" s="564">
        <f>SUM(I14:I16,I21,I22)</f>
        <v>0</v>
      </c>
      <c r="J23" s="564">
        <f>SUM(J14:J16,J21,J22)</f>
        <v>0</v>
      </c>
      <c r="K23" s="564">
        <f>SUM(K14:K16,K21,K22)</f>
        <v>10216</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A2" sqref="A2:F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63426</v>
      </c>
      <c r="D5" s="642"/>
      <c r="E5" s="642"/>
      <c r="F5" s="1067">
        <f>(C5+D5)-E5</f>
        <v>63426</v>
      </c>
      <c r="G5" s="638"/>
      <c r="H5" s="644"/>
      <c r="I5" s="644"/>
      <c r="J5" s="644"/>
      <c r="K5" s="649"/>
      <c r="L5" s="1066">
        <f>F5-K5</f>
        <v>63426</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6310445</v>
      </c>
      <c r="D8" s="643">
        <v>450915</v>
      </c>
      <c r="E8" s="643"/>
      <c r="F8" s="1067">
        <f>(C8+D8)-E8</f>
        <v>6761360</v>
      </c>
      <c r="G8" s="639">
        <v>50</v>
      </c>
      <c r="H8" s="575">
        <v>4633563</v>
      </c>
      <c r="I8" s="575">
        <v>42556</v>
      </c>
      <c r="J8" s="575"/>
      <c r="K8" s="1066">
        <f>(H8+I8)-J8</f>
        <v>4676119</v>
      </c>
      <c r="L8" s="1066">
        <f>F8-K8</f>
        <v>2085241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38078</v>
      </c>
      <c r="D10" s="1068"/>
      <c r="E10" s="1068"/>
      <c r="F10" s="1069">
        <f>(C10+D10)-E10</f>
        <v>38078</v>
      </c>
      <c r="G10" s="639">
        <v>20</v>
      </c>
      <c r="H10" s="1070">
        <v>0</v>
      </c>
      <c r="I10" s="1070"/>
      <c r="J10" s="1070"/>
      <c r="K10" s="1066">
        <f>(H10+I10)-J10</f>
        <v>0</v>
      </c>
      <c r="L10" s="1066">
        <f>F10-K10</f>
        <v>38078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1400776</v>
      </c>
      <c r="D12" s="643">
        <v>63234</v>
      </c>
      <c r="E12" s="643">
        <v>82322</v>
      </c>
      <c r="F12" s="1067">
        <f>(C12+D12)-E12</f>
        <v>1381688</v>
      </c>
      <c r="G12" s="639">
        <v>10</v>
      </c>
      <c r="H12" s="575">
        <v>620636</v>
      </c>
      <c r="I12" s="575">
        <v>76105</v>
      </c>
      <c r="J12" s="575">
        <v>82322</v>
      </c>
      <c r="K12" s="1066">
        <f>(H12+I12)-J12</f>
        <v>614419</v>
      </c>
      <c r="L12" s="1066">
        <f>F12-K12</f>
        <v>767269</v>
      </c>
    </row>
    <row r="13" spans="1:14" ht="14.25" thickTop="1" thickBot="1" x14ac:dyDescent="0.25">
      <c r="A13" s="654" t="s">
        <v>1336</v>
      </c>
      <c r="B13" s="285">
        <v>252</v>
      </c>
      <c r="C13" s="643">
        <v>968306</v>
      </c>
      <c r="D13" s="643">
        <v>13200</v>
      </c>
      <c r="E13" s="643"/>
      <c r="F13" s="1067">
        <f>(C13+D13)-E13</f>
        <v>981506</v>
      </c>
      <c r="G13" s="639">
        <v>5</v>
      </c>
      <c r="H13" s="575">
        <v>672368</v>
      </c>
      <c r="I13" s="575">
        <v>14962</v>
      </c>
      <c r="J13" s="575"/>
      <c r="K13" s="1066">
        <f>(H13+I13)-J13</f>
        <v>687330</v>
      </c>
      <c r="L13" s="1066">
        <f>F13-K13</f>
        <v>294176</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8781031</v>
      </c>
      <c r="D16" s="645">
        <f>SUM(D3,D5:D6,D8:D10,D12:D15)</f>
        <v>527349</v>
      </c>
      <c r="E16" s="645">
        <f>SUM(E3,E5:E6,E8:E10,E12:E15)</f>
        <v>82322</v>
      </c>
      <c r="F16" s="645">
        <f>SUM(F3,F5:F6,F8:F10,F12:F15)</f>
        <v>9226058</v>
      </c>
      <c r="G16" s="639"/>
      <c r="H16" s="645">
        <f>SUM(H3,H6,H8:H10,H12:H14,)</f>
        <v>5926567</v>
      </c>
      <c r="I16" s="645">
        <f>SUM(I3,I6,I8:I10,I12:I14,)</f>
        <v>133623</v>
      </c>
      <c r="J16" s="645">
        <f>SUM(J3,J6,J8:J10,J12:J14,)</f>
        <v>82322</v>
      </c>
      <c r="K16" s="1067">
        <f>(H16+I16)-J16</f>
        <v>5977868</v>
      </c>
      <c r="L16" s="1067">
        <f>F16-K16</f>
        <v>3248190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133623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8" activePane="bottomLeft" state="frozen"/>
      <selection activeCell="A2" sqref="A2:F2"/>
      <selection pane="bottomLeft" activeCell="A2" sqref="A2:F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4518565</v>
      </c>
      <c r="G8" s="357"/>
    </row>
    <row r="9" spans="1:7" ht="12" customHeight="1" x14ac:dyDescent="0.2">
      <c r="A9" s="359" t="s">
        <v>539</v>
      </c>
      <c r="B9" s="944" t="s">
        <v>1872</v>
      </c>
      <c r="C9" s="358"/>
      <c r="D9" s="359" t="s">
        <v>591</v>
      </c>
      <c r="E9" s="579"/>
      <c r="F9" s="946">
        <f>'Expenditures 15-22'!K150</f>
        <v>106557</v>
      </c>
      <c r="G9" s="947"/>
    </row>
    <row r="10" spans="1:7" ht="12" customHeight="1" x14ac:dyDescent="0.2">
      <c r="A10" s="359" t="s">
        <v>589</v>
      </c>
      <c r="B10" s="944" t="s">
        <v>1873</v>
      </c>
      <c r="C10" s="358"/>
      <c r="D10" s="359" t="s">
        <v>591</v>
      </c>
      <c r="E10" s="579"/>
      <c r="F10" s="946">
        <f>'Expenditures 15-22'!K168</f>
        <v>141716</v>
      </c>
      <c r="G10" s="947"/>
    </row>
    <row r="11" spans="1:7" ht="12" customHeight="1" x14ac:dyDescent="0.2">
      <c r="A11" s="359" t="s">
        <v>540</v>
      </c>
      <c r="B11" s="944" t="s">
        <v>1874</v>
      </c>
      <c r="C11" s="358"/>
      <c r="D11" s="359" t="s">
        <v>591</v>
      </c>
      <c r="E11" s="579"/>
      <c r="F11" s="946">
        <f>'Expenditures 15-22'!K204</f>
        <v>225430</v>
      </c>
      <c r="G11" s="947"/>
    </row>
    <row r="12" spans="1:7" ht="12" customHeight="1" x14ac:dyDescent="0.2">
      <c r="A12" s="359" t="s">
        <v>541</v>
      </c>
      <c r="B12" s="944" t="s">
        <v>1875</v>
      </c>
      <c r="C12" s="358"/>
      <c r="D12" s="359" t="s">
        <v>591</v>
      </c>
      <c r="E12" s="579"/>
      <c r="F12" s="946">
        <f>'Expenditures 15-22'!K288</f>
        <v>168490</v>
      </c>
      <c r="G12" s="947"/>
    </row>
    <row r="13" spans="1:7" ht="12" customHeight="1" x14ac:dyDescent="0.2">
      <c r="A13" s="359" t="s">
        <v>113</v>
      </c>
      <c r="B13" s="944" t="s">
        <v>1876</v>
      </c>
      <c r="C13" s="358"/>
      <c r="D13" s="359" t="s">
        <v>591</v>
      </c>
      <c r="E13" s="579"/>
      <c r="F13" s="946">
        <f>'Expenditures 15-22'!K331</f>
        <v>184692</v>
      </c>
      <c r="G13" s="948"/>
    </row>
    <row r="14" spans="1:7" ht="12" customHeight="1" thickBot="1" x14ac:dyDescent="0.25">
      <c r="A14" s="949"/>
      <c r="B14" s="580"/>
      <c r="C14" s="581"/>
      <c r="D14" s="1004" t="s">
        <v>591</v>
      </c>
      <c r="E14" s="592" t="s">
        <v>1134</v>
      </c>
      <c r="F14" s="950">
        <f>SUM(F8:F13)</f>
        <v>5345450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83309</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5341</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378857</v>
      </c>
      <c r="G53" s="357"/>
    </row>
    <row r="54" spans="1:7" ht="12" customHeight="1" x14ac:dyDescent="0.2">
      <c r="A54" s="359" t="s">
        <v>538</v>
      </c>
      <c r="B54" s="359" t="s">
        <v>1884</v>
      </c>
      <c r="C54" s="965" t="s">
        <v>1160</v>
      </c>
      <c r="D54" s="961" t="s">
        <v>1302</v>
      </c>
      <c r="E54" s="579"/>
      <c r="F54" s="1108">
        <f>'Expenditures 15-22'!G114</f>
        <v>61395</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1838</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135000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718</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13200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5996</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685654</v>
      </c>
      <c r="G75" s="357"/>
    </row>
    <row r="76" spans="1:8" s="971" customFormat="1" ht="12" customHeight="1" thickTop="1" thickBot="1" x14ac:dyDescent="0.25">
      <c r="A76" s="585"/>
      <c r="B76" s="583"/>
      <c r="C76" s="584"/>
      <c r="D76" s="970" t="s">
        <v>1858</v>
      </c>
      <c r="E76" s="595"/>
      <c r="F76" s="1114">
        <f>(F14-F75)</f>
        <v>4659796</v>
      </c>
      <c r="G76" s="359"/>
    </row>
    <row r="77" spans="1:8" s="971" customFormat="1" ht="12" customHeight="1" thickTop="1" x14ac:dyDescent="0.2">
      <c r="A77" s="586"/>
      <c r="B77" s="583"/>
      <c r="C77" s="584"/>
      <c r="D77" s="970" t="s">
        <v>1948</v>
      </c>
      <c r="E77" s="595"/>
      <c r="F77" s="1622">
        <v>570.89</v>
      </c>
      <c r="G77" s="360"/>
      <c r="H77" s="359"/>
    </row>
    <row r="78" spans="1:8" s="971" customFormat="1" ht="12" customHeight="1" thickBot="1" x14ac:dyDescent="0.25">
      <c r="A78" s="587"/>
      <c r="B78" s="583"/>
      <c r="C78" s="584"/>
      <c r="D78" s="970" t="s">
        <v>1928</v>
      </c>
      <c r="E78" s="595" t="s">
        <v>1134</v>
      </c>
      <c r="F78" s="1115">
        <f>IF(F77&gt;0,F76/F77," Complete Line 77")</f>
        <v>8162.336001681585</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61543</v>
      </c>
      <c r="G93" s="979"/>
    </row>
    <row r="94" spans="1:7" ht="12" customHeight="1" x14ac:dyDescent="0.2">
      <c r="A94" s="980" t="s">
        <v>147</v>
      </c>
      <c r="B94" s="980" t="s">
        <v>183</v>
      </c>
      <c r="C94" s="977">
        <v>1700</v>
      </c>
      <c r="D94" s="986" t="str">
        <f>'Revenues 9-14'!A82</f>
        <v>Total District/School Activity Income</v>
      </c>
      <c r="E94" s="385"/>
      <c r="F94" s="1073">
        <f>SUM('Revenues 9-14'!C82,'Revenues 9-14'!D82)</f>
        <v>37965</v>
      </c>
      <c r="G94" s="979"/>
    </row>
    <row r="95" spans="1:7" ht="12" customHeight="1" x14ac:dyDescent="0.2">
      <c r="A95" s="980" t="s">
        <v>538</v>
      </c>
      <c r="B95" s="980" t="s">
        <v>184</v>
      </c>
      <c r="C95" s="977">
        <f>'Revenues 9-14'!B84</f>
        <v>1811</v>
      </c>
      <c r="D95" s="978" t="str">
        <f>'Revenues 9-14'!A84</f>
        <v>Rentals - Regular Textbooks</v>
      </c>
      <c r="E95" s="385"/>
      <c r="F95" s="1073">
        <f>'Revenues 9-14'!C84</f>
        <v>31080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40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10255</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122485</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88772</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1015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10216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113441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131240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84803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132901</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966</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11381</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28181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6573</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11745</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3973</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889325</v>
      </c>
    </row>
    <row r="176" spans="1:7" ht="12" customHeight="1" x14ac:dyDescent="0.2">
      <c r="A176" s="588"/>
      <c r="B176" s="589"/>
      <c r="C176" s="590"/>
      <c r="D176" s="1002" t="s">
        <v>1925</v>
      </c>
      <c r="E176" s="1056"/>
      <c r="F176" s="1118">
        <f>'PCTC-OEPP 28-29'!F76-F175</f>
        <v>3770471</v>
      </c>
    </row>
    <row r="177" spans="1:7" ht="12" customHeight="1" x14ac:dyDescent="0.2">
      <c r="A177" s="588"/>
      <c r="B177" s="589"/>
      <c r="C177" s="590"/>
      <c r="D177" s="1002" t="s">
        <v>798</v>
      </c>
      <c r="E177" s="1056"/>
      <c r="F177" s="1118">
        <f>'Cap Outlay Deprec 27'!I18</f>
        <v>133623</v>
      </c>
    </row>
    <row r="178" spans="1:7" ht="12" customHeight="1" x14ac:dyDescent="0.2">
      <c r="A178" s="588"/>
      <c r="B178" s="589"/>
      <c r="C178" s="590"/>
      <c r="D178" s="1002" t="s">
        <v>1927</v>
      </c>
      <c r="E178" s="1056"/>
      <c r="F178" s="1118">
        <f>F176+F177</f>
        <v>3904094</v>
      </c>
    </row>
    <row r="179" spans="1:7" ht="12" customHeight="1" x14ac:dyDescent="0.2">
      <c r="A179" s="588"/>
      <c r="B179" s="591"/>
      <c r="C179" s="590"/>
      <c r="D179" s="1002" t="s">
        <v>1979</v>
      </c>
      <c r="E179" s="1056"/>
      <c r="F179" s="1119">
        <f>'PCTC-OEPP 28-29'!F77</f>
        <v>570.89</v>
      </c>
      <c r="G179" s="69"/>
    </row>
    <row r="180" spans="1:7" ht="12" customHeight="1" thickBot="1" x14ac:dyDescent="0.25">
      <c r="A180" s="588"/>
      <c r="B180" s="591"/>
      <c r="C180" s="590"/>
      <c r="D180" s="1002" t="s">
        <v>2070</v>
      </c>
      <c r="E180" s="1056" t="s">
        <v>2071</v>
      </c>
      <c r="F180" s="1120">
        <f>F178/F179</f>
        <v>6838.6098898211567</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F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123717</v>
      </c>
      <c r="F10" s="865"/>
      <c r="G10" s="1121"/>
      <c r="H10" s="216"/>
      <c r="I10" s="216"/>
    </row>
    <row r="11" spans="1:9" s="2" customFormat="1" ht="22.5" customHeight="1" x14ac:dyDescent="0.2">
      <c r="A11" s="2360" t="s">
        <v>2060</v>
      </c>
      <c r="B11" s="2361"/>
      <c r="C11" s="2361"/>
      <c r="D11" s="2279"/>
      <c r="E11" s="863">
        <v>14547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2890669</v>
      </c>
      <c r="F19" s="771"/>
      <c r="G19" s="773">
        <f>'Expenditures 15-22'!K33-SUM('Expenditures 15-22'!G33,'Expenditures 15-22'!I33)+'Expenditures 15-22'!D223</f>
        <v>2890669</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95642</v>
      </c>
      <c r="F21" s="771"/>
      <c r="G21" s="773">
        <f>'Expenditures 15-22'!K42-SUM('Expenditures 15-22'!G42,'Expenditures 15-22'!I42)+'Expenditures 15-22'!K120-SUM('Expenditures 15-22'!G120,'Expenditures 15-22'!I120)+'Expenditures 15-22'!K174-SUM('Expenditures 15-22'!G174,'Expenditures 15-22'!I174)+'Expenditures 15-22'!D232</f>
        <v>95642</v>
      </c>
      <c r="H21" s="286"/>
      <c r="I21" s="216"/>
    </row>
    <row r="22" spans="1:9" s="2" customFormat="1" ht="12" customHeight="1" x14ac:dyDescent="0.2">
      <c r="A22" s="770" t="s">
        <v>663</v>
      </c>
      <c r="B22" s="766"/>
      <c r="C22" s="765">
        <v>2200</v>
      </c>
      <c r="D22" s="771"/>
      <c r="E22" s="772">
        <f>'Expenditures 15-22'!K47-SUM('Expenditures 15-22'!G47,'Expenditures 15-22'!I47)+'Expenditures 15-22'!D237</f>
        <v>144572</v>
      </c>
      <c r="F22" s="771"/>
      <c r="G22" s="773">
        <f>'Expenditures 15-22'!K47-SUM('Expenditures 15-22'!G47,'Expenditures 15-22'!I47)+'Expenditures 15-22'!D237</f>
        <v>144572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365998</v>
      </c>
      <c r="F23" s="771"/>
      <c r="G23" s="772">
        <f>'Expenditures 15-22'!K53-SUM('Expenditures 15-22'!G53,'Expenditures 15-22'!I53)+'Expenditures 15-22'!D251+'Expenditures 15-22'!K323-SUM('Expenditures 15-22'!G323,'Expenditures 15-22'!I323)</f>
        <v>365998</v>
      </c>
      <c r="H23" s="286"/>
      <c r="I23" s="216"/>
    </row>
    <row r="24" spans="1:9" s="2" customFormat="1" ht="12" customHeight="1" x14ac:dyDescent="0.2">
      <c r="A24" s="770" t="s">
        <v>665</v>
      </c>
      <c r="B24" s="766"/>
      <c r="C24" s="765">
        <v>2400</v>
      </c>
      <c r="D24" s="771"/>
      <c r="E24" s="772">
        <f>'Expenditures 15-22'!K57-SUM('Expenditures 15-22'!G57,'Expenditures 15-22'!I57)+'Expenditures 15-22'!D255</f>
        <v>259009</v>
      </c>
      <c r="F24" s="771"/>
      <c r="G24" s="773">
        <f>'Expenditures 15-22'!K57-SUM('Expenditures 15-22'!G57,'Expenditures 15-22'!I57)+'Expenditures 15-22'!D255</f>
        <v>259009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58233</v>
      </c>
      <c r="E27" s="772">
        <f>E8</f>
        <v>0</v>
      </c>
      <c r="F27" s="772">
        <f>'Expenditures 15-22'!K60-SUM('Expenditures 15-22'!G60,'Expenditures 15-22'!I60)+'Expenditures 15-22'!D258-E8</f>
        <v>58233</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430632</v>
      </c>
      <c r="F28" s="775">
        <f>'Expenditures 15-22'!K61-SUM('Expenditures 15-22'!G61,'Expenditures 15-22'!I61)+'Expenditures 15-22'!K124-SUM('Expenditures 15-22'!G124,'Expenditures 15-22'!I124)+'Expenditures 15-22'!D260-E9</f>
        <v>430632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249211</v>
      </c>
      <c r="F29" s="771"/>
      <c r="G29" s="773">
        <f>'Expenditures 15-22'!K62-SUM('Expenditures 15-22'!G62,'Expenditures 15-22'!I62)+'Expenditures 15-22'!K125-SUM('Expenditures 15-22'!G125,'Expenditures 15-22'!I125)+'Expenditures 15-22'!K176-SUM('Expenditures 15-22'!G176,'Expenditures 15-22'!I176)+'Expenditures 15-22'!D261</f>
        <v>249211</v>
      </c>
      <c r="H29" s="394"/>
    </row>
    <row r="30" spans="1:9" ht="12" customHeight="1" x14ac:dyDescent="0.2">
      <c r="A30" s="770" t="s">
        <v>107</v>
      </c>
      <c r="B30" s="768"/>
      <c r="C30" s="765">
        <v>2560</v>
      </c>
      <c r="D30" s="771"/>
      <c r="E30" s="772">
        <f>'Expenditures 15-22'!K63-SUM('Expenditures 15-22'!G63,'Expenditures 15-22'!I63)+'Expenditures 15-22'!D262-E10</f>
        <v>122567</v>
      </c>
      <c r="F30" s="771"/>
      <c r="G30" s="772">
        <f>'Expenditures 15-22'!K63-SUM('Expenditures 15-22'!G63,'Expenditures 15-22'!I63)+'Expenditures 15-22'!D262-E10</f>
        <v>122567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5341</v>
      </c>
      <c r="F39" s="771"/>
      <c r="G39" s="772">
        <f>'Expenditures 15-22'!K75-SUM('Expenditures 15-22'!G75,'Expenditures 15-22'!I75)+'Expenditures 15-22'!K130-SUM('Expenditures 15-22'!G130,'Expenditures 15-22'!I130)+'Expenditures 15-22'!K179-SUM('Expenditures 15-22'!G179,'Expenditures 15-22'!I179)+'Expenditures 15-22'!D274</f>
        <v>5341</v>
      </c>
    </row>
    <row r="40" spans="1:7" ht="12" customHeight="1" x14ac:dyDescent="0.2">
      <c r="A40" s="787" t="s">
        <v>163</v>
      </c>
      <c r="B40" s="788"/>
      <c r="C40" s="789"/>
      <c r="D40" s="775">
        <f>SUM(D19:D39)</f>
        <v>58233</v>
      </c>
      <c r="E40" s="775">
        <f>SUM(E19:E39)</f>
        <v>4563641</v>
      </c>
      <c r="F40" s="775">
        <f>SUM(F19:F39)</f>
        <v>488865</v>
      </c>
      <c r="G40" s="775">
        <f>SUM(G19:G39)</f>
        <v>4133009</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58233</v>
      </c>
      <c r="F42" s="780" t="s">
        <v>564</v>
      </c>
      <c r="G42" s="776">
        <f>F40</f>
        <v>488865</v>
      </c>
    </row>
    <row r="43" spans="1:7" ht="12" customHeight="1" x14ac:dyDescent="0.2">
      <c r="A43" s="286"/>
      <c r="B43" s="216"/>
      <c r="C43" s="287"/>
      <c r="D43" s="780" t="s">
        <v>563</v>
      </c>
      <c r="E43" s="776">
        <f>E40</f>
        <v>4563641</v>
      </c>
      <c r="F43" s="780" t="s">
        <v>563</v>
      </c>
      <c r="G43" s="776">
        <f>G40</f>
        <v>4133009</v>
      </c>
    </row>
    <row r="44" spans="1:7" ht="12" customHeight="1" x14ac:dyDescent="0.2">
      <c r="A44" s="286"/>
      <c r="B44" s="216"/>
      <c r="C44" s="216"/>
      <c r="D44" s="790" t="s">
        <v>1187</v>
      </c>
      <c r="E44" s="791">
        <f>(E42/E43)</f>
        <v>1.2760206159949918E-2</v>
      </c>
      <c r="F44" s="790" t="s">
        <v>1187</v>
      </c>
      <c r="G44" s="791">
        <f>(G42/G43)</f>
        <v>0.11828307172812834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F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Bunker Hill CUSD 8</v>
      </c>
      <c r="C6" s="2367"/>
      <c r="D6" s="2367"/>
      <c r="E6" s="1993"/>
    </row>
    <row r="7" spans="1:7" ht="11.25" customHeight="1" x14ac:dyDescent="0.25">
      <c r="A7" s="1992"/>
      <c r="B7" s="2368">
        <f>COVER!A13</f>
        <v>40056008026</v>
      </c>
      <c r="C7" s="2368"/>
      <c r="D7" s="2368"/>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c r="C26" s="2004"/>
      <c r="D26" s="2007"/>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A2" sqref="A2:F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Bunker Hill CUSD 8</v>
      </c>
      <c r="J6" s="2388"/>
    </row>
    <row r="7" spans="1:10" x14ac:dyDescent="0.2">
      <c r="A7" s="2389" t="s">
        <v>1037</v>
      </c>
      <c r="B7" s="2390"/>
      <c r="C7" s="2390"/>
      <c r="D7" s="2390"/>
      <c r="E7" s="2391"/>
      <c r="F7" s="1661"/>
      <c r="G7" s="1650"/>
      <c r="H7" s="1660" t="s">
        <v>438</v>
      </c>
      <c r="I7" s="2392">
        <f>COVER!A13</f>
        <v>40056008026</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108399</v>
      </c>
      <c r="F12" s="1689"/>
      <c r="G12" s="1688">
        <f t="shared" ref="G12:G18" si="0">SUM(E12:F12)</f>
        <v>108399</v>
      </c>
      <c r="H12" s="1690">
        <v>104100</v>
      </c>
      <c r="I12" s="1689"/>
      <c r="J12" s="1688">
        <f t="shared" ref="J12:J18" si="1">SUM(H12:I12)</f>
        <v>104100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108399</v>
      </c>
      <c r="F19" s="1696">
        <f t="shared" si="2"/>
        <v>0</v>
      </c>
      <c r="G19" s="1696">
        <f t="shared" si="2"/>
        <v>108399</v>
      </c>
      <c r="H19" s="1696">
        <f t="shared" si="2"/>
        <v>104100</v>
      </c>
      <c r="I19" s="1696">
        <f t="shared" si="2"/>
        <v>0</v>
      </c>
      <c r="J19" s="1696">
        <f t="shared" si="2"/>
        <v>104100</v>
      </c>
    </row>
    <row r="20" spans="1:10" ht="25.5" customHeight="1" thickTop="1" x14ac:dyDescent="0.2">
      <c r="A20" s="1684">
        <v>9</v>
      </c>
      <c r="B20" s="2399" t="s">
        <v>1954</v>
      </c>
      <c r="C20" s="2397"/>
      <c r="D20" s="2398"/>
      <c r="E20" s="1697"/>
      <c r="F20" s="1697"/>
      <c r="G20" s="1697"/>
      <c r="H20" s="1697"/>
      <c r="I20" s="1697"/>
      <c r="J20" s="1698">
        <f>IF(AND(G19&gt;0,J19&gt;0),(((J19-G19)/G19)),"Enter Budget Data")</f>
        <v>-3.9659037444994882E-2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F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2119</v>
      </c>
    </row>
    <row r="6" spans="1:2" x14ac:dyDescent="0.2">
      <c r="A6" s="387">
        <v>2</v>
      </c>
      <c r="B6" t="s">
        <v>2120</v>
      </c>
    </row>
    <row r="7" spans="1:2" x14ac:dyDescent="0.2">
      <c r="A7" s="387">
        <v>3</v>
      </c>
      <c r="B7" t="s">
        <v>2121</v>
      </c>
    </row>
    <row r="8" spans="1:2" x14ac:dyDescent="0.2">
      <c r="A8" s="387">
        <v>4</v>
      </c>
      <c r="B8" t="s">
        <v>2122</v>
      </c>
    </row>
    <row r="9" spans="1:2" x14ac:dyDescent="0.2">
      <c r="A9" s="387">
        <v>5</v>
      </c>
      <c r="B9" t="s">
        <v>2123</v>
      </c>
    </row>
    <row r="10" spans="1:2" x14ac:dyDescent="0.2">
      <c r="A10" s="387">
        <v>6</v>
      </c>
      <c r="B10" t="s">
        <v>2124</v>
      </c>
    </row>
    <row r="11" spans="1:2" x14ac:dyDescent="0.2">
      <c r="A11" s="387">
        <v>7</v>
      </c>
      <c r="B11" t="s">
        <v>2125</v>
      </c>
    </row>
    <row r="12" spans="1:2" x14ac:dyDescent="0.2">
      <c r="A12" s="387">
        <v>8</v>
      </c>
      <c r="B12" t="s">
        <v>2126</v>
      </c>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Bunker Hill CUSD 8</v>
      </c>
    </row>
    <row r="65" spans="2:2" x14ac:dyDescent="0.2">
      <c r="B65" s="396">
        <f>COVER!A13</f>
        <v>40056008026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F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4555812</v>
      </c>
      <c r="C6" s="1631">
        <f>'Acct Summary 7-8'!D8</f>
        <v>261312</v>
      </c>
      <c r="D6" s="1631">
        <f>'Acct Summary 7-8'!F8</f>
        <v>217573</v>
      </c>
      <c r="E6" s="1631">
        <f>'Acct Summary 7-8'!I8</f>
        <v>27708</v>
      </c>
      <c r="F6" s="1631">
        <f>SUM(B6:E6)</f>
        <v>5062405</v>
      </c>
    </row>
    <row r="7" spans="1:8" s="1632" customFormat="1" ht="14.25" customHeight="1" thickBot="1" x14ac:dyDescent="0.25">
      <c r="A7" s="1630" t="s">
        <v>1694</v>
      </c>
      <c r="B7" s="1633">
        <f>'Acct Summary 7-8'!C17</f>
        <v>4518565</v>
      </c>
      <c r="C7" s="1633">
        <f>'Acct Summary 7-8'!D17</f>
        <v>106557</v>
      </c>
      <c r="D7" s="1633">
        <f>'Acct Summary 7-8'!F17</f>
        <v>225430</v>
      </c>
      <c r="E7" s="1896"/>
      <c r="F7" s="1631">
        <f>SUM(B7:E7)</f>
        <v>4850552</v>
      </c>
    </row>
    <row r="8" spans="1:8" s="1632" customFormat="1" ht="14.25" thickTop="1" thickBot="1" x14ac:dyDescent="0.25">
      <c r="A8" s="1634" t="s">
        <v>1695</v>
      </c>
      <c r="B8" s="1635">
        <f>(B6-B7)</f>
        <v>37247</v>
      </c>
      <c r="C8" s="1635">
        <f>(C6-C7)</f>
        <v>154755</v>
      </c>
      <c r="D8" s="1635">
        <f>(D6-D7)</f>
        <v>-7857</v>
      </c>
      <c r="E8" s="1633">
        <f>(E6-E7)</f>
        <v>27708</v>
      </c>
      <c r="F8" s="1636">
        <f>SUM(F6-F7)</f>
        <v>211853</v>
      </c>
    </row>
    <row r="9" spans="1:8" s="1632" customFormat="1" ht="14.25" thickTop="1" thickBot="1" x14ac:dyDescent="0.25">
      <c r="A9" s="1637" t="s">
        <v>1957</v>
      </c>
      <c r="B9" s="1638">
        <f>'Acct Summary 7-8'!C81</f>
        <v>820628</v>
      </c>
      <c r="C9" s="1638">
        <f>'Acct Summary 7-8'!D81</f>
        <v>399468</v>
      </c>
      <c r="D9" s="1638">
        <f>'Acct Summary 7-8'!F81</f>
        <v>118003</v>
      </c>
      <c r="E9" s="1638">
        <f>'Acct Summary 7-8'!I81</f>
        <v>674828</v>
      </c>
      <c r="F9" s="1717">
        <f>SUM(B9:E9)</f>
        <v>2012927</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4"/>
      <c r="B8" s="2425"/>
      <c r="C8" s="2425"/>
      <c r="D8" s="2426"/>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9" t="s">
        <v>1993</v>
      </c>
      <c r="D11" s="2430"/>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2041</v>
      </c>
      <c r="D28" s="229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Bunker Hill CUSD 8</v>
      </c>
      <c r="B7" s="2448"/>
      <c r="C7" s="2448"/>
      <c r="D7" s="2461"/>
      <c r="E7" s="2462">
        <f>COVER!A13</f>
        <v>40056008026</v>
      </c>
      <c r="F7" s="2463"/>
      <c r="G7" s="2464" t="str">
        <f>COVER!T23</f>
        <v>060-003363</v>
      </c>
      <c r="H7" s="2465"/>
      <c r="I7" s="2465"/>
      <c r="J7" s="2465"/>
      <c r="K7" s="2465"/>
      <c r="L7" s="246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LOY MILLER TALLEY, PC</v>
      </c>
      <c r="H9" s="2458"/>
      <c r="I9" s="2458"/>
      <c r="J9" s="2458"/>
      <c r="K9" s="2458"/>
      <c r="L9" s="2469"/>
    </row>
    <row r="10" spans="1:29" ht="13.5" customHeight="1" x14ac:dyDescent="0.2">
      <c r="A10" s="2444"/>
      <c r="B10" s="2445"/>
      <c r="C10" s="2445"/>
      <c r="D10" s="2445"/>
      <c r="E10" s="2445"/>
      <c r="F10" s="2446"/>
      <c r="G10" s="2436" t="str">
        <f>COVER!T17</f>
        <v>#2 CROSSROADS COURT</v>
      </c>
      <c r="H10" s="2450"/>
      <c r="I10" s="2450"/>
      <c r="J10" s="2450"/>
      <c r="K10" s="2450"/>
      <c r="L10" s="2451"/>
    </row>
    <row r="11" spans="1:29" ht="13.5" customHeight="1" x14ac:dyDescent="0.2">
      <c r="A11" s="2039" t="s">
        <v>2032</v>
      </c>
      <c r="B11" s="2040"/>
      <c r="C11" s="2019"/>
      <c r="D11" s="2043"/>
      <c r="E11" s="2019"/>
      <c r="F11" s="2020"/>
      <c r="G11" s="2436" t="str">
        <f>COVER!T19</f>
        <v>ATLON</v>
      </c>
      <c r="H11" s="2450"/>
      <c r="I11" s="2450"/>
      <c r="J11" s="1981" t="str">
        <f>COVER!X19</f>
        <v>IL</v>
      </c>
      <c r="K11" s="1981">
        <f>COVER!Z19</f>
        <v>62002</v>
      </c>
      <c r="L11" s="2023"/>
    </row>
    <row r="12" spans="1:29" ht="13.5" customHeight="1" x14ac:dyDescent="0.2">
      <c r="A12" s="2452" t="s">
        <v>2031</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2034</v>
      </c>
      <c r="H13" s="2025"/>
      <c r="I13" s="2455" t="str">
        <f>COVER!T25</f>
        <v>KEN@LMTCPAS.COM</v>
      </c>
      <c r="J13" s="2456"/>
      <c r="K13" s="2456"/>
      <c r="L13" s="2457"/>
    </row>
    <row r="14" spans="1:29" ht="13.5" customHeight="1" x14ac:dyDescent="0.2">
      <c r="A14" s="2436" t="str">
        <f>COVER!A19</f>
        <v>504 E WARREN</v>
      </c>
      <c r="B14" s="2437"/>
      <c r="C14" s="2437"/>
      <c r="D14" s="2437"/>
      <c r="E14" s="2030">
        <v>0</v>
      </c>
      <c r="F14" s="1307"/>
      <c r="G14" s="2026" t="s">
        <v>1413</v>
      </c>
      <c r="H14" s="1290"/>
      <c r="I14" s="1290"/>
      <c r="J14" s="1290"/>
      <c r="K14" s="1290"/>
      <c r="L14" s="2022"/>
    </row>
    <row r="15" spans="1:29" ht="13.5" customHeight="1" x14ac:dyDescent="0.2">
      <c r="A15" s="2436" t="str">
        <f>COVER!A21</f>
        <v>BUNKER HILL</v>
      </c>
      <c r="B15" s="2450"/>
      <c r="C15" s="2450"/>
      <c r="D15" s="1289"/>
      <c r="E15" s="1986"/>
      <c r="F15" s="1306"/>
      <c r="G15" s="1980" t="str">
        <f>COVER!T15</f>
        <v>KENNETH E. LOY, CPA</v>
      </c>
      <c r="H15" s="1290"/>
      <c r="I15" s="1290"/>
      <c r="J15" s="1290"/>
      <c r="K15" s="1290"/>
      <c r="L15" s="2022"/>
    </row>
    <row r="16" spans="1:29" ht="12.2" customHeight="1" x14ac:dyDescent="0.2">
      <c r="A16" s="2029" t="s">
        <v>2033</v>
      </c>
      <c r="B16" s="1557"/>
      <c r="C16" s="2031">
        <f>COVER!A25</f>
        <v>62014</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618-465-1196</v>
      </c>
      <c r="H18" s="2448"/>
      <c r="I18" s="2448"/>
      <c r="J18" s="2448"/>
      <c r="K18" s="2447" t="str">
        <f>COVER!X21</f>
        <v>618-465-2900</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Bunker Hill CUSD 8</v>
      </c>
      <c r="B1" s="2460"/>
      <c r="C1" s="2460"/>
      <c r="D1" s="2460"/>
    </row>
    <row r="2" spans="1:11" s="1979" customFormat="1" ht="12.75" x14ac:dyDescent="0.2">
      <c r="A2" s="2471">
        <f>'Single Audit Cover'!E7</f>
        <v>40056008026</v>
      </c>
      <c r="B2" s="2472"/>
      <c r="C2" s="2472"/>
      <c r="D2" s="2472"/>
    </row>
    <row r="3" spans="1:11" s="1979" customFormat="1" ht="12.75" x14ac:dyDescent="0.2">
      <c r="A3" s="2470" t="s">
        <v>2018</v>
      </c>
      <c r="B3" s="2460"/>
      <c r="C3" s="2460"/>
      <c r="D3" s="246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Bunker Hill CUSD 8</v>
      </c>
      <c r="B1" s="2475"/>
      <c r="C1" s="2475"/>
      <c r="D1" s="2475"/>
      <c r="E1" s="2475"/>
    </row>
    <row r="2" spans="1:5" x14ac:dyDescent="0.2">
      <c r="A2" s="2476">
        <f>'Single Audit Cover'!E7</f>
        <v>40056008026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427654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14547</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-11745</v>
      </c>
    </row>
    <row r="19" spans="1:4" ht="13.5" thickBot="1" x14ac:dyDescent="0.25">
      <c r="A19" s="1359" t="s">
        <v>1498</v>
      </c>
      <c r="D19" s="1358">
        <f>SUM(D10:D17)</f>
        <v>430456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430456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430456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Bunker Hill CUSD 8</v>
      </c>
      <c r="C1" s="2480"/>
      <c r="D1" s="2480"/>
      <c r="E1" s="2480"/>
      <c r="F1" s="2480"/>
      <c r="G1" s="2480"/>
      <c r="H1" s="2480"/>
      <c r="I1" s="2480"/>
      <c r="J1" s="2480"/>
      <c r="K1" s="2480"/>
    </row>
    <row r="2" spans="2:12" ht="15" x14ac:dyDescent="0.2">
      <c r="B2" s="2481">
        <f>'Single Audit Cover'!E7</f>
        <v>40056008026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E9" sqref="E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Bunker Hill CUSD 8</v>
      </c>
      <c r="B1" s="2488"/>
      <c r="C1" s="2488"/>
      <c r="D1" s="2488"/>
      <c r="E1" s="1434"/>
    </row>
    <row r="2" spans="1:7" ht="13.5" customHeight="1" x14ac:dyDescent="0.2">
      <c r="A2" s="2489">
        <f>'Single Audit Cover'!E7</f>
        <v>40056008026</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5" t="s">
        <v>1917</v>
      </c>
      <c r="B31" s="2485"/>
      <c r="C31" s="2485"/>
      <c r="D31" s="248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Bunker Hill CUSD 8</v>
      </c>
      <c r="C1" s="2504"/>
      <c r="D1" s="2504"/>
      <c r="E1" s="2504"/>
      <c r="F1" s="2504"/>
      <c r="G1" s="2504"/>
      <c r="H1" s="2504"/>
      <c r="I1" s="2504"/>
      <c r="J1" s="1473"/>
    </row>
    <row r="2" spans="2:10" s="1367" customFormat="1" ht="12.75" customHeight="1" x14ac:dyDescent="0.2">
      <c r="B2" s="2505">
        <f>'Single Audit Cover'!E7</f>
        <v>40056008026</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Bunker Hill CUSD 8</v>
      </c>
      <c r="C1" s="2503"/>
      <c r="D1" s="2503"/>
      <c r="E1" s="2503"/>
      <c r="F1" s="2503"/>
      <c r="G1" s="2503"/>
      <c r="H1" s="2503"/>
      <c r="I1" s="2503"/>
      <c r="J1" s="2503"/>
      <c r="K1" s="2503"/>
      <c r="L1" s="1521"/>
      <c r="M1" s="1521"/>
    </row>
    <row r="2" spans="1:13" ht="12" customHeight="1" x14ac:dyDescent="0.2">
      <c r="B2" s="2505">
        <f>'Single Audit Cover'!E7</f>
        <v>40056008026</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Bunker Hill CUSD 8</v>
      </c>
      <c r="C1" s="2517"/>
      <c r="D1" s="2517"/>
      <c r="E1" s="2517"/>
      <c r="F1" s="2517"/>
      <c r="G1" s="2517"/>
      <c r="H1" s="2517"/>
      <c r="I1" s="2517"/>
      <c r="J1" s="2517"/>
      <c r="K1" s="2517"/>
      <c r="L1" s="1542"/>
    </row>
    <row r="2" spans="1:12" ht="12.75" customHeight="1" x14ac:dyDescent="0.2">
      <c r="B2" s="2518">
        <f>'Single Audit Cover'!E7</f>
        <v>40056008026</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Bunker Hill CUSD 8</v>
      </c>
      <c r="C1" s="2503"/>
      <c r="D1" s="2503"/>
      <c r="E1" s="1554"/>
    </row>
    <row r="2" spans="2:5" s="1387" customFormat="1" ht="12.75" customHeight="1" x14ac:dyDescent="0.2">
      <c r="B2" s="2505">
        <f>'Single Audit Cover'!E7</f>
        <v>40056008026</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Bunker Hill CUSD 8</v>
      </c>
      <c r="C1" s="2503"/>
      <c r="D1" s="2503"/>
      <c r="E1" s="2503"/>
      <c r="F1" s="1542"/>
      <c r="G1" s="1542"/>
      <c r="H1" s="1542"/>
      <c r="I1" s="1542"/>
      <c r="J1" s="1542"/>
      <c r="K1" s="1542"/>
      <c r="L1" s="1542"/>
    </row>
    <row r="2" spans="2:12" ht="13.5" customHeight="1" x14ac:dyDescent="0.2">
      <c r="B2" s="2505">
        <f>'Single Audit Cover'!E7</f>
        <v>40056008026</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40056008026</v>
      </c>
    </row>
    <row r="3" spans="1:2" x14ac:dyDescent="0.2">
      <c r="A3" t="s">
        <v>1132</v>
      </c>
      <c r="B3" s="1232" t="str">
        <f>COVER!A15</f>
        <v>MACOUPIN</v>
      </c>
    </row>
    <row r="4" spans="1:2" x14ac:dyDescent="0.2">
      <c r="A4" t="s">
        <v>1188</v>
      </c>
      <c r="B4" s="1232" t="str">
        <f>COVER!A17</f>
        <v>Bunker Hill CUSD 8</v>
      </c>
    </row>
    <row r="5" spans="1:2" x14ac:dyDescent="0.2">
      <c r="A5" t="s">
        <v>819</v>
      </c>
      <c r="B5" s="1232" t="str">
        <f>COVER!A38</f>
        <v>VICTOR BUEHLER</v>
      </c>
    </row>
    <row r="6" spans="1:2" x14ac:dyDescent="0.2">
      <c r="A6" t="s">
        <v>824</v>
      </c>
      <c r="B6" s="1232">
        <f>COVER!P35</f>
        <v>0</v>
      </c>
    </row>
    <row r="7" spans="1:2" x14ac:dyDescent="0.2">
      <c r="A7" t="s">
        <v>820</v>
      </c>
      <c r="B7" s="1232">
        <f>COVER!I38</f>
        <v>0</v>
      </c>
    </row>
    <row r="8" spans="1:2" x14ac:dyDescent="0.2">
      <c r="A8" t="s">
        <v>821</v>
      </c>
      <c r="B8" s="1232" t="str">
        <f>COVER!T38</f>
        <v>MICHELLE MUELLER</v>
      </c>
    </row>
    <row r="9" spans="1:2" x14ac:dyDescent="0.2">
      <c r="A9" s="22" t="s">
        <v>1133</v>
      </c>
      <c r="B9" s="1961" t="str">
        <f>AUDITCHECK!D29</f>
        <v>CASH</v>
      </c>
    </row>
    <row r="10" spans="1:2" x14ac:dyDescent="0.2">
      <c r="A10" t="s">
        <v>1152</v>
      </c>
      <c r="B10" s="1232">
        <f>COVER!B5</f>
        <v>0</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060-003363</v>
      </c>
    </row>
    <row r="16" spans="1:2" x14ac:dyDescent="0.2">
      <c r="A16" t="s">
        <v>501</v>
      </c>
      <c r="B16" s="1232" t="str">
        <f>COVER!T13</f>
        <v>LOY MILLER TALLEY, PC</v>
      </c>
    </row>
    <row r="17" spans="1:2" x14ac:dyDescent="0.2">
      <c r="A17" t="s">
        <v>1052</v>
      </c>
      <c r="B17" s="1232" t="str">
        <f>COVER!T15</f>
        <v>KENNETH E. LOY, CPA</v>
      </c>
    </row>
    <row r="18" spans="1:2" x14ac:dyDescent="0.2">
      <c r="A18" t="s">
        <v>1370</v>
      </c>
      <c r="B18" s="1232" t="str">
        <f>COVER!T17</f>
        <v>#2 CROSSROADS COURT</v>
      </c>
    </row>
    <row r="19" spans="1:2" x14ac:dyDescent="0.2">
      <c r="A19" t="s">
        <v>1054</v>
      </c>
      <c r="B19" s="1232" t="str">
        <f>COVER!T25</f>
        <v>KEN@LMTCPAS.COM</v>
      </c>
    </row>
    <row r="20" spans="1:2" x14ac:dyDescent="0.2">
      <c r="A20" t="s">
        <v>1055</v>
      </c>
      <c r="B20" s="1232" t="str">
        <f>COVER!T19</f>
        <v>ATLON</v>
      </c>
    </row>
    <row r="21" spans="1:2" x14ac:dyDescent="0.2">
      <c r="A21" t="s">
        <v>569</v>
      </c>
      <c r="B21" s="1232" t="str">
        <f>COVER!X19</f>
        <v>IL</v>
      </c>
    </row>
    <row r="22" spans="1:2" x14ac:dyDescent="0.2">
      <c r="A22" t="s">
        <v>1056</v>
      </c>
      <c r="B22" s="1232">
        <f>COVER!Z19</f>
        <v>62002</v>
      </c>
    </row>
    <row r="23" spans="1:2" x14ac:dyDescent="0.2">
      <c r="A23" t="s">
        <v>1372</v>
      </c>
      <c r="B23" s="1232" t="str">
        <f>COVER!T21</f>
        <v>618-465-1196</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35065</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820628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820628</v>
      </c>
      <c r="D92" s="14" t="str">
        <f t="shared" si="0"/>
        <v>Error?</v>
      </c>
    </row>
    <row r="93" spans="1:4" x14ac:dyDescent="0.2">
      <c r="A93" s="55">
        <v>32</v>
      </c>
      <c r="B93" s="1232">
        <f>'Assets-Liab 5-6'!C41</f>
        <v>820628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399468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399468</v>
      </c>
      <c r="D123" s="14" t="str">
        <f t="shared" si="0"/>
        <v>Error?</v>
      </c>
    </row>
    <row r="124" spans="1:4" x14ac:dyDescent="0.2">
      <c r="A124" s="55">
        <v>63</v>
      </c>
      <c r="B124" s="1232">
        <f>'Assets-Liab 5-6'!D41</f>
        <v>399468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100000</v>
      </c>
      <c r="D129" s="14" t="str">
        <f t="shared" si="1"/>
        <v>Error?</v>
      </c>
    </row>
    <row r="130" spans="1:4" x14ac:dyDescent="0.2">
      <c r="A130" s="55">
        <v>69</v>
      </c>
      <c r="B130" s="1232">
        <f>'Assets-Liab 5-6'!E12</f>
        <v>0</v>
      </c>
      <c r="D130" s="14" t="str">
        <f t="shared" si="1"/>
        <v>Error?</v>
      </c>
    </row>
    <row r="131" spans="1:4" x14ac:dyDescent="0.2">
      <c r="A131" s="55">
        <v>70</v>
      </c>
      <c r="B131" s="1232">
        <f>'Assets-Liab 5-6'!E13</f>
        <v>223966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223966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118003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118003</v>
      </c>
      <c r="D170" s="14" t="str">
        <f t="shared" si="1"/>
        <v>Error?</v>
      </c>
    </row>
    <row r="171" spans="1:4" x14ac:dyDescent="0.2">
      <c r="A171" s="55">
        <v>110</v>
      </c>
      <c r="B171" s="1232">
        <f>'Assets-Liab 5-6'!F41</f>
        <v>118003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450000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825732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825732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63426</v>
      </c>
      <c r="D273" s="14" t="str">
        <f t="shared" si="3"/>
        <v>Error?</v>
      </c>
    </row>
    <row r="274" spans="1:4" x14ac:dyDescent="0.2">
      <c r="A274" s="55">
        <v>213</v>
      </c>
      <c r="B274" s="1232">
        <f>'Assets-Liab 5-6'!M17</f>
        <v>6761360</v>
      </c>
      <c r="D274" s="14" t="str">
        <f t="shared" si="3"/>
        <v>Error?</v>
      </c>
    </row>
    <row r="275" spans="1:4" x14ac:dyDescent="0.2">
      <c r="A275" s="55">
        <v>214</v>
      </c>
      <c r="B275" s="1232">
        <f>'Assets-Liab 5-6'!M18</f>
        <v>38078</v>
      </c>
      <c r="D275" s="14" t="str">
        <f t="shared" si="3"/>
        <v>Error?</v>
      </c>
    </row>
    <row r="276" spans="1:4" x14ac:dyDescent="0.2">
      <c r="A276" s="55">
        <v>215</v>
      </c>
      <c r="B276" s="1232">
        <f>'Assets-Liab 5-6'!M19</f>
        <v>2363194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9226058</v>
      </c>
      <c r="C279" s="14" t="s">
        <v>672</v>
      </c>
      <c r="D279" s="14" t="str">
        <f t="shared" si="3"/>
        <v>Error?</v>
      </c>
    </row>
    <row r="280" spans="1:4" x14ac:dyDescent="0.2">
      <c r="A280" s="55">
        <v>219</v>
      </c>
      <c r="B280" s="1232">
        <f>'Assets-Liab 5-6'!M40</f>
        <v>9226058</v>
      </c>
      <c r="D280" s="14" t="str">
        <f t="shared" si="3"/>
        <v>Error?</v>
      </c>
    </row>
    <row r="281" spans="1:4" x14ac:dyDescent="0.2">
      <c r="A281" s="55">
        <v>220</v>
      </c>
      <c r="B281" s="1232">
        <f>'Assets-Liab 5-6'!M41</f>
        <v>9226058</v>
      </c>
      <c r="C281" s="14" t="s">
        <v>672</v>
      </c>
      <c r="D281" s="14" t="str">
        <f t="shared" si="3"/>
        <v>Error?</v>
      </c>
    </row>
    <row r="282" spans="1:4" x14ac:dyDescent="0.2">
      <c r="A282" s="55">
        <v>221</v>
      </c>
      <c r="B282" s="1232">
        <f>'Assets-Liab 5-6'!N21</f>
        <v>223966</v>
      </c>
      <c r="D282" s="14" t="str">
        <f t="shared" si="3"/>
        <v>Error?</v>
      </c>
    </row>
    <row r="283" spans="1:4" x14ac:dyDescent="0.2">
      <c r="A283" s="55">
        <v>222</v>
      </c>
      <c r="B283" s="1232">
        <f>'Assets-Liab 5-6'!N22</f>
        <v>571034</v>
      </c>
      <c r="D283" s="14" t="str">
        <f t="shared" si="3"/>
        <v>Error?</v>
      </c>
    </row>
    <row r="284" spans="1:4" x14ac:dyDescent="0.2">
      <c r="A284" s="55">
        <v>223</v>
      </c>
      <c r="B284" s="1232">
        <f>'Assets-Liab 5-6'!N23</f>
        <v>795000</v>
      </c>
      <c r="C284" s="14" t="s">
        <v>672</v>
      </c>
      <c r="D284" s="14" t="str">
        <f t="shared" si="3"/>
        <v>Error?</v>
      </c>
    </row>
    <row r="285" spans="1:4" x14ac:dyDescent="0.2">
      <c r="A285" s="55">
        <v>224</v>
      </c>
      <c r="B285" s="1232">
        <f>'Assets-Liab 5-6'!N36</f>
        <v>795000</v>
      </c>
      <c r="D285" s="14" t="str">
        <f t="shared" si="3"/>
        <v>Error?</v>
      </c>
    </row>
    <row r="286" spans="1:4" x14ac:dyDescent="0.2">
      <c r="A286" s="83">
        <v>225</v>
      </c>
      <c r="D286" s="14" t="str">
        <f t="shared" si="3"/>
        <v>OK</v>
      </c>
    </row>
    <row r="287" spans="1:4" x14ac:dyDescent="0.2">
      <c r="A287" s="55">
        <v>226</v>
      </c>
      <c r="B287" s="1232">
        <f>'Assets-Liab 5-6'!N37</f>
        <v>795000</v>
      </c>
      <c r="C287" s="14" t="s">
        <v>672</v>
      </c>
      <c r="D287" s="14" t="str">
        <f t="shared" si="3"/>
        <v>Error?</v>
      </c>
    </row>
    <row r="288" spans="1:4" x14ac:dyDescent="0.2">
      <c r="A288" s="55">
        <v>227</v>
      </c>
      <c r="B288" s="1232">
        <f>'Assets-Liab 5-6'!N41</f>
        <v>795000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1881</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1871813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60677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2202222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43960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32445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76405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48405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48405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98638</v>
      </c>
      <c r="D733" s="14" t="str">
        <f t="shared" si="10"/>
        <v>Error?</v>
      </c>
    </row>
    <row r="734" spans="1:4" x14ac:dyDescent="0.2">
      <c r="A734" s="55">
        <v>673</v>
      </c>
      <c r="B734" s="1232">
        <f>'Expenditures 15-22'!C53</f>
        <v>98638</v>
      </c>
      <c r="C734" s="14" t="s">
        <v>672</v>
      </c>
      <c r="D734" s="14" t="str">
        <f t="shared" si="10"/>
        <v>Error?</v>
      </c>
    </row>
    <row r="735" spans="1:4" x14ac:dyDescent="0.2">
      <c r="A735" s="55">
        <v>674</v>
      </c>
      <c r="B735" s="1232">
        <f>'Expenditures 15-22'!C55</f>
        <v>194102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194102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40923</v>
      </c>
      <c r="D739" s="14" t="str">
        <f t="shared" si="10"/>
        <v>Error?</v>
      </c>
    </row>
    <row r="740" spans="1:4" x14ac:dyDescent="0.2">
      <c r="A740" s="55">
        <v>679</v>
      </c>
      <c r="B740" s="1232">
        <f>'Expenditures 15-22'!C61</f>
        <v>144774</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75653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261350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678900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2881122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400706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6010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486051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11494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5551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17045</v>
      </c>
      <c r="C785" s="14" t="s">
        <v>672</v>
      </c>
      <c r="D785" s="14" t="str">
        <f t="shared" si="11"/>
        <v>Error?</v>
      </c>
    </row>
    <row r="786" spans="1:4" x14ac:dyDescent="0.2">
      <c r="A786" s="55">
        <v>725</v>
      </c>
      <c r="B786" s="1232">
        <f>'Expenditures 15-22'!D44</f>
        <v>6113</v>
      </c>
      <c r="D786" s="14" t="str">
        <f t="shared" si="11"/>
        <v>Error?</v>
      </c>
    </row>
    <row r="787" spans="1:4" x14ac:dyDescent="0.2">
      <c r="A787" s="55">
        <v>726</v>
      </c>
      <c r="B787" s="1232">
        <f>'Expenditures 15-22'!D45</f>
        <v>11180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17293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1127</v>
      </c>
      <c r="D791" s="14" t="str">
        <f t="shared" si="11"/>
        <v>Error?</v>
      </c>
    </row>
    <row r="792" spans="1:4" x14ac:dyDescent="0.2">
      <c r="A792" s="55">
        <v>731</v>
      </c>
      <c r="B792" s="1232">
        <f>'Expenditures 15-22'!D53</f>
        <v>1127</v>
      </c>
      <c r="C792" s="14" t="s">
        <v>672</v>
      </c>
      <c r="D792" s="14" t="str">
        <f t="shared" si="11"/>
        <v>Error?</v>
      </c>
    </row>
    <row r="793" spans="1:4" x14ac:dyDescent="0.2">
      <c r="A793" s="55">
        <v>732</v>
      </c>
      <c r="B793" s="1232">
        <f>'Expenditures 15-22'!D55</f>
        <v>26859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26859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4527</v>
      </c>
      <c r="D797" s="14" t="str">
        <f t="shared" si="11"/>
        <v>Error?</v>
      </c>
    </row>
    <row r="798" spans="1:4" x14ac:dyDescent="0.2">
      <c r="A798" s="55">
        <v>737</v>
      </c>
      <c r="B798" s="1232">
        <f>'Expenditures 15-22'!D61</f>
        <v>15847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12268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32642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94966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581017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34898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18718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53616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569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569</v>
      </c>
      <c r="C843" s="14" t="s">
        <v>672</v>
      </c>
      <c r="D843" s="14" t="str">
        <f t="shared" si="12"/>
        <v>Error?</v>
      </c>
    </row>
    <row r="844" spans="1:4" x14ac:dyDescent="0.2">
      <c r="A844" s="55">
        <v>783</v>
      </c>
      <c r="B844" s="1232">
        <f>'Expenditures 15-22'!E44</f>
        <v>6703</v>
      </c>
      <c r="D844" s="14" t="str">
        <f t="shared" si="12"/>
        <v>Error?</v>
      </c>
    </row>
    <row r="845" spans="1:4" x14ac:dyDescent="0.2">
      <c r="A845" s="55">
        <v>784</v>
      </c>
      <c r="B845" s="1232">
        <f>'Expenditures 15-22'!E45</f>
        <v>47627</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54330</v>
      </c>
      <c r="C847" s="14" t="s">
        <v>672</v>
      </c>
      <c r="D847" s="14" t="str">
        <f t="shared" si="12"/>
        <v>Error?</v>
      </c>
    </row>
    <row r="848" spans="1:4" x14ac:dyDescent="0.2">
      <c r="A848" s="55">
        <v>787</v>
      </c>
      <c r="B848" s="1232">
        <f>'Expenditures 15-22'!E49</f>
        <v>45793</v>
      </c>
      <c r="D848" s="14" t="str">
        <f t="shared" si="12"/>
        <v>Error?</v>
      </c>
    </row>
    <row r="849" spans="1:4" x14ac:dyDescent="0.2">
      <c r="A849" s="55">
        <v>788</v>
      </c>
      <c r="B849" s="1232">
        <f>'Expenditures 15-22'!E50</f>
        <v>5145</v>
      </c>
      <c r="D849" s="14" t="str">
        <f t="shared" si="12"/>
        <v>Error?</v>
      </c>
    </row>
    <row r="850" spans="1:4" x14ac:dyDescent="0.2">
      <c r="A850" s="55">
        <v>789</v>
      </c>
      <c r="B850" s="1232">
        <f>'Expenditures 15-22'!E53</f>
        <v>50938</v>
      </c>
      <c r="C850" s="14" t="s">
        <v>672</v>
      </c>
      <c r="D850" s="14" t="str">
        <f t="shared" si="12"/>
        <v>Error?</v>
      </c>
    </row>
    <row r="851" spans="1:4" x14ac:dyDescent="0.2">
      <c r="A851" s="55">
        <v>790</v>
      </c>
      <c r="B851" s="1232">
        <f>'Expenditures 15-22'!E55</f>
        <v>2721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2721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1960</v>
      </c>
      <c r="D855" s="14" t="str">
        <f t="shared" si="12"/>
        <v>Error?</v>
      </c>
    </row>
    <row r="856" spans="1:4" x14ac:dyDescent="0.2">
      <c r="A856" s="55">
        <v>795</v>
      </c>
      <c r="B856" s="1232">
        <f>'Expenditures 15-22'!E61</f>
        <v>42335</v>
      </c>
      <c r="D856" s="14" t="str">
        <f t="shared" si="12"/>
        <v>Error?</v>
      </c>
    </row>
    <row r="857" spans="1:4" x14ac:dyDescent="0.2">
      <c r="A857" s="55">
        <v>796</v>
      </c>
      <c r="B857" s="1232">
        <f>'Expenditures 15-22'!E62</f>
        <v>9719</v>
      </c>
      <c r="D857" s="14" t="str">
        <f t="shared" si="12"/>
        <v>Error?</v>
      </c>
    </row>
    <row r="858" spans="1:4" x14ac:dyDescent="0.2">
      <c r="A858" s="55">
        <v>797</v>
      </c>
      <c r="B858" s="1232">
        <f>'Expenditures 15-22'!E63</f>
        <v>17686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71700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180258</v>
      </c>
      <c r="C871" s="14" t="s">
        <v>672</v>
      </c>
      <c r="D871" s="14" t="str">
        <f t="shared" si="12"/>
        <v>Error?</v>
      </c>
    </row>
    <row r="872" spans="1:4" x14ac:dyDescent="0.2">
      <c r="A872" s="55">
        <v>811</v>
      </c>
      <c r="B872" s="1232">
        <f>'Expenditures 15-22'!E75</f>
        <v>4642</v>
      </c>
      <c r="D872" s="14" t="str">
        <f t="shared" si="12"/>
        <v>Error?</v>
      </c>
    </row>
    <row r="873" spans="1:4" x14ac:dyDescent="0.2">
      <c r="A873" s="55">
        <v>812</v>
      </c>
      <c r="B873" s="1232">
        <f>'Expenditures 15-22'!E114</f>
        <v>453388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35522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9640</v>
      </c>
      <c r="D891" s="14" t="str">
        <f t="shared" si="12"/>
        <v>Error?</v>
      </c>
    </row>
    <row r="892" spans="1:4" x14ac:dyDescent="0.2">
      <c r="A892" s="55">
        <v>831</v>
      </c>
      <c r="B892" s="1232">
        <f>'Expenditures 15-22'!F14</f>
        <v>14949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95988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389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127</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516</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14208</v>
      </c>
      <c r="D903" s="14" t="str">
        <f t="shared" si="13"/>
        <v>Error?</v>
      </c>
    </row>
    <row r="904" spans="1:4" x14ac:dyDescent="0.2">
      <c r="A904" s="55">
        <v>843</v>
      </c>
      <c r="B904" s="1232">
        <f>'Expenditures 15-22'!F46</f>
        <v>2586</v>
      </c>
      <c r="D904" s="14" t="str">
        <f t="shared" si="13"/>
        <v>Error?</v>
      </c>
    </row>
    <row r="905" spans="1:4" x14ac:dyDescent="0.2">
      <c r="A905" s="55">
        <v>844</v>
      </c>
      <c r="B905" s="1232">
        <f>'Expenditures 15-22'!F47</f>
        <v>16794</v>
      </c>
      <c r="C905" s="14" t="s">
        <v>672</v>
      </c>
      <c r="D905" s="14" t="str">
        <f t="shared" si="13"/>
        <v>Error?</v>
      </c>
    </row>
    <row r="906" spans="1:4" x14ac:dyDescent="0.2">
      <c r="A906" s="55">
        <v>845</v>
      </c>
      <c r="B906" s="1232">
        <f>'Expenditures 15-22'!F49</f>
        <v>838</v>
      </c>
      <c r="D906" s="14" t="str">
        <f t="shared" si="13"/>
        <v>Error?</v>
      </c>
    </row>
    <row r="907" spans="1:4" x14ac:dyDescent="0.2">
      <c r="A907" s="55">
        <v>846</v>
      </c>
      <c r="B907" s="1232">
        <f>'Expenditures 15-22'!F50</f>
        <v>1552</v>
      </c>
      <c r="D907" s="14" t="str">
        <f t="shared" si="13"/>
        <v>Error?</v>
      </c>
    </row>
    <row r="908" spans="1:4" x14ac:dyDescent="0.2">
      <c r="A908" s="55">
        <v>847</v>
      </c>
      <c r="B908" s="1232">
        <f>'Expenditures 15-22'!F53</f>
        <v>2390</v>
      </c>
      <c r="C908" s="14" t="s">
        <v>672</v>
      </c>
      <c r="D908" s="14" t="str">
        <f t="shared" si="13"/>
        <v>Error?</v>
      </c>
    </row>
    <row r="909" spans="1:4" x14ac:dyDescent="0.2">
      <c r="A909" s="55">
        <v>848</v>
      </c>
      <c r="B909" s="1232">
        <f>'Expenditures 15-22'!F55</f>
        <v>19971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19971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1701</v>
      </c>
      <c r="D913" s="14" t="str">
        <f t="shared" si="13"/>
        <v>Error?</v>
      </c>
    </row>
    <row r="914" spans="1:4" x14ac:dyDescent="0.2">
      <c r="A914" s="55">
        <v>853</v>
      </c>
      <c r="B914" s="1232">
        <f>'Expenditures 15-22'!F61</f>
        <v>85649</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124599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211949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251620</v>
      </c>
      <c r="C929" s="14" t="s">
        <v>672</v>
      </c>
      <c r="D929" s="14" t="str">
        <f t="shared" si="13"/>
        <v>Error?</v>
      </c>
    </row>
    <row r="930" spans="1:4" x14ac:dyDescent="0.2">
      <c r="A930" s="55">
        <v>869</v>
      </c>
      <c r="B930" s="1232">
        <f>'Expenditures 15-22'!F75</f>
        <v>699</v>
      </c>
      <c r="D930" s="14" t="str">
        <f t="shared" si="13"/>
        <v>Error?</v>
      </c>
    </row>
    <row r="931" spans="1:4" x14ac:dyDescent="0.2">
      <c r="A931" s="55">
        <v>870</v>
      </c>
      <c r="B931" s="1232">
        <f>'Expenditures 15-22'!F114</f>
        <v>348307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11954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11954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45941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45941</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3500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3500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49441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61395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2362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5298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7660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7048</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7048</v>
      </c>
      <c r="C1021" s="14" t="s">
        <v>672</v>
      </c>
      <c r="D1021" s="14" t="str">
        <f t="shared" si="14"/>
        <v>Error?</v>
      </c>
    </row>
    <row r="1022" spans="1:4" x14ac:dyDescent="0.2">
      <c r="A1022" s="55">
        <v>961</v>
      </c>
      <c r="B1022" s="1232">
        <f>'Expenditures 15-22'!H49</f>
        <v>12027</v>
      </c>
      <c r="D1022" s="14" t="str">
        <f t="shared" si="14"/>
        <v>Error?</v>
      </c>
    </row>
    <row r="1023" spans="1:4" x14ac:dyDescent="0.2">
      <c r="A1023" s="55">
        <v>962</v>
      </c>
      <c r="B1023" s="1232">
        <f>'Expenditures 15-22'!H50</f>
        <v>1937</v>
      </c>
      <c r="D1023" s="14" t="str">
        <f t="shared" ref="D1023:D1086" si="15">IF(ISBLANK(B1023),"OK",IF(A1023-B1023=0,"OK","Error?"))</f>
        <v>Error?</v>
      </c>
    </row>
    <row r="1024" spans="1:4" x14ac:dyDescent="0.2">
      <c r="A1024" s="55">
        <v>963</v>
      </c>
      <c r="B1024" s="1232">
        <f>'Expenditures 15-22'!H53</f>
        <v>13964</v>
      </c>
      <c r="C1024" s="14" t="s">
        <v>672</v>
      </c>
      <c r="D1024" s="14" t="str">
        <f t="shared" si="15"/>
        <v>Error?</v>
      </c>
    </row>
    <row r="1025" spans="1:4" x14ac:dyDescent="0.2">
      <c r="A1025" s="55">
        <v>964</v>
      </c>
      <c r="B1025" s="1232">
        <f>'Expenditures 15-22'!H55</f>
        <v>679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679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21691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163985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193336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2357255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9640</v>
      </c>
      <c r="C1105" s="14" t="s">
        <v>672</v>
      </c>
      <c r="D1105" s="14" t="str">
        <f t="shared" si="16"/>
        <v>Error?</v>
      </c>
    </row>
    <row r="1106" spans="1:4" x14ac:dyDescent="0.2">
      <c r="A1106" s="55">
        <v>1045</v>
      </c>
      <c r="B1106" s="1232">
        <f>'Expenditures 15-22'!K14</f>
        <v>105652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2857491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56412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38123</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94535</v>
      </c>
      <c r="C1115" s="14" t="s">
        <v>672</v>
      </c>
      <c r="D1115" s="14" t="str">
        <f t="shared" si="16"/>
        <v>Error?</v>
      </c>
    </row>
    <row r="1116" spans="1:4" x14ac:dyDescent="0.2">
      <c r="A1116" s="55">
        <v>1055</v>
      </c>
      <c r="B1116" s="1232">
        <f>'Expenditures 15-22'!K44</f>
        <v>12816</v>
      </c>
      <c r="C1116" s="14" t="s">
        <v>672</v>
      </c>
      <c r="D1116" s="14" t="str">
        <f t="shared" si="16"/>
        <v>Error?</v>
      </c>
    </row>
    <row r="1117" spans="1:4" x14ac:dyDescent="0.2">
      <c r="A1117" s="55">
        <v>1056</v>
      </c>
      <c r="B1117" s="1232">
        <f>'Expenditures 15-22'!K45</f>
        <v>174409</v>
      </c>
      <c r="C1117" s="14" t="s">
        <v>672</v>
      </c>
      <c r="D1117" s="14" t="str">
        <f t="shared" si="16"/>
        <v>Error?</v>
      </c>
    </row>
    <row r="1118" spans="1:4" x14ac:dyDescent="0.2">
      <c r="A1118" s="55">
        <v>1057</v>
      </c>
      <c r="B1118" s="1232">
        <f>'Expenditures 15-22'!K46</f>
        <v>2586</v>
      </c>
      <c r="C1118" s="14" t="s">
        <v>672</v>
      </c>
      <c r="D1118" s="14" t="str">
        <f t="shared" si="16"/>
        <v>Error?</v>
      </c>
    </row>
    <row r="1119" spans="1:4" x14ac:dyDescent="0.2">
      <c r="A1119" s="55">
        <v>1058</v>
      </c>
      <c r="B1119" s="1232">
        <f>'Expenditures 15-22'!K47</f>
        <v>189811</v>
      </c>
      <c r="C1119" s="14" t="s">
        <v>672</v>
      </c>
      <c r="D1119" s="14" t="str">
        <f t="shared" si="16"/>
        <v>Error?</v>
      </c>
    </row>
    <row r="1120" spans="1:4" x14ac:dyDescent="0.2">
      <c r="A1120" s="55">
        <v>1059</v>
      </c>
      <c r="B1120" s="1232">
        <f>'Expenditures 15-22'!K49</f>
        <v>58658</v>
      </c>
      <c r="C1120" s="14" t="s">
        <v>672</v>
      </c>
      <c r="D1120" s="14" t="str">
        <f t="shared" si="16"/>
        <v>Error?</v>
      </c>
    </row>
    <row r="1121" spans="1:4" x14ac:dyDescent="0.2">
      <c r="A1121" s="55">
        <v>1060</v>
      </c>
      <c r="B1121" s="1232">
        <f>'Expenditures 15-22'!K50</f>
        <v>108399</v>
      </c>
      <c r="C1121" s="14" t="s">
        <v>672</v>
      </c>
      <c r="D1121" s="14" t="str">
        <f t="shared" si="16"/>
        <v>Error?</v>
      </c>
    </row>
    <row r="1122" spans="1:4" x14ac:dyDescent="0.2">
      <c r="A1122" s="55">
        <v>1061</v>
      </c>
      <c r="B1122" s="1232">
        <f>'Expenditures 15-22'!K53</f>
        <v>167057</v>
      </c>
      <c r="C1122" s="14" t="s">
        <v>672</v>
      </c>
      <c r="D1122" s="14" t="str">
        <f t="shared" si="16"/>
        <v>Error?</v>
      </c>
    </row>
    <row r="1123" spans="1:4" x14ac:dyDescent="0.2">
      <c r="A1123" s="55">
        <v>1062</v>
      </c>
      <c r="B1123" s="1232">
        <f>'Expenditures 15-22'!K55</f>
        <v>244332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244332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49111</v>
      </c>
      <c r="C1127" s="14" t="s">
        <v>672</v>
      </c>
      <c r="D1127" s="14" t="str">
        <f t="shared" si="16"/>
        <v>Error?</v>
      </c>
    </row>
    <row r="1128" spans="1:4" x14ac:dyDescent="0.2">
      <c r="A1128" s="55">
        <v>1067</v>
      </c>
      <c r="B1128" s="1232">
        <f>'Expenditures 15-22'!K61</f>
        <v>288605</v>
      </c>
      <c r="C1128" s="14" t="s">
        <v>672</v>
      </c>
      <c r="D1128" s="14" t="str">
        <f t="shared" si="16"/>
        <v>Error?</v>
      </c>
    </row>
    <row r="1129" spans="1:4" x14ac:dyDescent="0.2">
      <c r="A1129" s="55">
        <v>1068</v>
      </c>
      <c r="B1129" s="1232">
        <f>'Expenditures 15-22'!K62</f>
        <v>9719</v>
      </c>
      <c r="C1129" s="14" t="s">
        <v>672</v>
      </c>
      <c r="D1129" s="14" t="str">
        <f t="shared" si="16"/>
        <v>Error?</v>
      </c>
    </row>
    <row r="1130" spans="1:4" x14ac:dyDescent="0.2">
      <c r="A1130" s="55">
        <v>1069</v>
      </c>
      <c r="B1130" s="1232">
        <f>'Expenditures 15-22'!K63</f>
        <v>233706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581141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1276876</v>
      </c>
      <c r="C1143" s="14" t="s">
        <v>672</v>
      </c>
      <c r="D1143" s="14" t="str">
        <f t="shared" si="16"/>
        <v>Error?</v>
      </c>
    </row>
    <row r="1144" spans="1:4" x14ac:dyDescent="0.2">
      <c r="A1144" s="55">
        <v>1083</v>
      </c>
      <c r="B1144" s="1232">
        <f>'Expenditures 15-22'!K75</f>
        <v>5341</v>
      </c>
      <c r="C1144" s="14" t="s">
        <v>672</v>
      </c>
      <c r="D1144" s="14" t="str">
        <f t="shared" si="16"/>
        <v>Error?</v>
      </c>
    </row>
    <row r="1145" spans="1:4" x14ac:dyDescent="0.2">
      <c r="A1145" s="55">
        <v>1084</v>
      </c>
      <c r="B1145" s="1232">
        <f>'Expenditures 15-22'!K102</f>
        <v>378857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4518565</v>
      </c>
      <c r="C1152" s="14" t="s">
        <v>672</v>
      </c>
      <c r="D1152" s="14" t="str">
        <f t="shared" si="17"/>
        <v>Error?</v>
      </c>
    </row>
    <row r="1153" spans="1:4" x14ac:dyDescent="0.2">
      <c r="A1153" s="55">
        <v>1092</v>
      </c>
      <c r="B1153" s="1232">
        <f>'Expenditures 15-22'!K115</f>
        <v>37247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35756</v>
      </c>
      <c r="D1221" s="14" t="str">
        <f t="shared" si="18"/>
        <v>Error?</v>
      </c>
    </row>
    <row r="1222" spans="1:4" x14ac:dyDescent="0.2">
      <c r="A1222" s="83">
        <v>1161</v>
      </c>
      <c r="D1222" s="14" t="str">
        <f t="shared" si="18"/>
        <v>OK</v>
      </c>
    </row>
    <row r="1223" spans="1:4" x14ac:dyDescent="0.2">
      <c r="A1223" s="55">
        <v>1162</v>
      </c>
      <c r="B1223" s="1232">
        <f>'Expenditures 15-22'!C127</f>
        <v>35756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35756</v>
      </c>
      <c r="C1225" s="14" t="s">
        <v>672</v>
      </c>
      <c r="D1225" s="14" t="str">
        <f t="shared" si="18"/>
        <v>Error?</v>
      </c>
    </row>
    <row r="1226" spans="1:4" x14ac:dyDescent="0.2">
      <c r="A1226" s="55">
        <v>1165</v>
      </c>
      <c r="B1226" s="1232">
        <f>'Expenditures 15-22'!C150</f>
        <v>35756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3170</v>
      </c>
      <c r="D1229" s="14" t="str">
        <f t="shared" si="18"/>
        <v>Error?</v>
      </c>
    </row>
    <row r="1230" spans="1:4" x14ac:dyDescent="0.2">
      <c r="A1230" s="83">
        <v>1169</v>
      </c>
      <c r="D1230" s="14" t="str">
        <f t="shared" si="18"/>
        <v>OK</v>
      </c>
    </row>
    <row r="1231" spans="1:4" x14ac:dyDescent="0.2">
      <c r="A1231" s="55">
        <v>1170</v>
      </c>
      <c r="B1231" s="1232">
        <f>'Expenditures 15-22'!D127</f>
        <v>3170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3170</v>
      </c>
      <c r="C1233" s="14" t="s">
        <v>672</v>
      </c>
      <c r="D1233" s="14" t="str">
        <f t="shared" si="18"/>
        <v>Error?</v>
      </c>
    </row>
    <row r="1234" spans="1:4" x14ac:dyDescent="0.2">
      <c r="A1234" s="55">
        <v>1173</v>
      </c>
      <c r="B1234" s="1232">
        <f>'Expenditures 15-22'!D150</f>
        <v>3170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2135</v>
      </c>
      <c r="D1236" s="14" t="str">
        <f t="shared" si="18"/>
        <v>Error?</v>
      </c>
    </row>
    <row r="1237" spans="1:4" x14ac:dyDescent="0.2">
      <c r="A1237" s="55">
        <v>1176</v>
      </c>
      <c r="B1237" s="1232">
        <f>'Expenditures 15-22'!E124</f>
        <v>37258</v>
      </c>
      <c r="D1237" s="14" t="str">
        <f t="shared" si="18"/>
        <v>Error?</v>
      </c>
    </row>
    <row r="1238" spans="1:4" x14ac:dyDescent="0.2">
      <c r="A1238" s="83">
        <v>1177</v>
      </c>
      <c r="D1238" s="14" t="str">
        <f t="shared" si="18"/>
        <v>OK</v>
      </c>
    </row>
    <row r="1239" spans="1:4" x14ac:dyDescent="0.2">
      <c r="A1239" s="55">
        <v>1178</v>
      </c>
      <c r="B1239" s="1232">
        <f>'Expenditures 15-22'!E127</f>
        <v>39393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39393</v>
      </c>
      <c r="C1241" s="14" t="s">
        <v>672</v>
      </c>
      <c r="D1241" s="14" t="str">
        <f t="shared" si="18"/>
        <v>Error?</v>
      </c>
    </row>
    <row r="1242" spans="1:4" x14ac:dyDescent="0.2">
      <c r="A1242" s="55">
        <v>1181</v>
      </c>
      <c r="B1242" s="1232">
        <f>'Expenditures 15-22'!E150</f>
        <v>39393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26400</v>
      </c>
      <c r="D1245" s="14" t="str">
        <f t="shared" si="18"/>
        <v>Error?</v>
      </c>
    </row>
    <row r="1246" spans="1:4" x14ac:dyDescent="0.2">
      <c r="A1246" s="83">
        <v>1185</v>
      </c>
      <c r="D1246" s="14" t="str">
        <f t="shared" si="18"/>
        <v>OK</v>
      </c>
    </row>
    <row r="1247" spans="1:4" x14ac:dyDescent="0.2">
      <c r="A1247" s="55">
        <v>1186</v>
      </c>
      <c r="B1247" s="1232">
        <f>'Expenditures 15-22'!F127</f>
        <v>26400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26400</v>
      </c>
      <c r="C1249" s="14" t="s">
        <v>672</v>
      </c>
      <c r="D1249" s="14" t="str">
        <f t="shared" si="18"/>
        <v>Error?</v>
      </c>
    </row>
    <row r="1250" spans="1:4" x14ac:dyDescent="0.2">
      <c r="A1250" s="55">
        <v>1189</v>
      </c>
      <c r="B1250" s="1232">
        <f>'Expenditures 15-22'!F150</f>
        <v>26400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1838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1838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1838</v>
      </c>
      <c r="C1258" s="14" t="s">
        <v>672</v>
      </c>
      <c r="D1258" s="14" t="str">
        <f t="shared" si="18"/>
        <v>Error?</v>
      </c>
    </row>
    <row r="1259" spans="1:4" x14ac:dyDescent="0.2">
      <c r="A1259" s="55">
        <v>1198</v>
      </c>
      <c r="B1259" s="1232">
        <f>'Expenditures 15-22'!G150</f>
        <v>1838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2135</v>
      </c>
      <c r="C1275" s="14" t="s">
        <v>672</v>
      </c>
      <c r="D1275" s="14" t="str">
        <f t="shared" si="18"/>
        <v>Error?</v>
      </c>
    </row>
    <row r="1276" spans="1:4" x14ac:dyDescent="0.2">
      <c r="A1276" s="55">
        <v>1215</v>
      </c>
      <c r="B1276" s="1232">
        <f>'Expenditures 15-22'!K124</f>
        <v>104422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106557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106557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106557</v>
      </c>
      <c r="C1288" s="14" t="s">
        <v>672</v>
      </c>
      <c r="D1288" s="14" t="str">
        <f t="shared" si="19"/>
        <v>Error?</v>
      </c>
    </row>
    <row r="1289" spans="1:4" x14ac:dyDescent="0.2">
      <c r="A1289" s="55">
        <v>1228</v>
      </c>
      <c r="B1289" s="1232">
        <f>'Expenditures 15-22'!K151</f>
        <v>154755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6716</v>
      </c>
      <c r="C1314" s="14" t="s">
        <v>672</v>
      </c>
      <c r="D1314" s="14" t="str">
        <f t="shared" si="19"/>
        <v>Error?</v>
      </c>
    </row>
    <row r="1315" spans="1:4" x14ac:dyDescent="0.2">
      <c r="A1315" s="55">
        <v>1254</v>
      </c>
      <c r="B1315" s="1232">
        <f>'Expenditures 15-22'!H164</f>
        <v>135000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141716</v>
      </c>
      <c r="C1317" s="14" t="s">
        <v>672</v>
      </c>
      <c r="D1317" s="14" t="str">
        <f t="shared" si="19"/>
        <v>Error?</v>
      </c>
    </row>
    <row r="1318" spans="1:4" x14ac:dyDescent="0.2">
      <c r="A1318" s="55">
        <v>1257</v>
      </c>
      <c r="B1318" s="1232">
        <f>'Expenditures 15-22'!H168</f>
        <v>141716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6716</v>
      </c>
      <c r="C1328" s="14" t="s">
        <v>672</v>
      </c>
      <c r="D1328" s="14" t="str">
        <f t="shared" si="19"/>
        <v>Error?</v>
      </c>
    </row>
    <row r="1329" spans="1:4" x14ac:dyDescent="0.2">
      <c r="A1329" s="55">
        <v>1268</v>
      </c>
      <c r="B1329" s="1232">
        <f>'Expenditures 15-22'!K164</f>
        <v>135000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141716</v>
      </c>
      <c r="C1331" s="14" t="s">
        <v>672</v>
      </c>
      <c r="D1331" s="14" t="str">
        <f t="shared" si="19"/>
        <v>Error?</v>
      </c>
    </row>
    <row r="1332" spans="1:4" x14ac:dyDescent="0.2">
      <c r="A1332" s="55">
        <v>1271</v>
      </c>
      <c r="B1332" s="1232">
        <f>'Expenditures 15-22'!K168</f>
        <v>141716</v>
      </c>
      <c r="C1332" s="14" t="s">
        <v>672</v>
      </c>
      <c r="D1332" s="14" t="str">
        <f t="shared" si="19"/>
        <v>Error?</v>
      </c>
    </row>
    <row r="1333" spans="1:4" x14ac:dyDescent="0.2">
      <c r="A1333" s="55">
        <v>1272</v>
      </c>
      <c r="B1333" s="1232">
        <f>'Expenditures 15-22'!K169</f>
        <v>-966</v>
      </c>
      <c r="C1333" s="14" t="s">
        <v>672</v>
      </c>
      <c r="D1333" s="14" t="str">
        <f t="shared" si="19"/>
        <v>Error?</v>
      </c>
    </row>
    <row r="1334" spans="1:4" x14ac:dyDescent="0.2">
      <c r="A1334" s="83">
        <v>1273</v>
      </c>
      <c r="D1334" s="14" t="str">
        <f t="shared" si="19"/>
        <v>OK</v>
      </c>
    </row>
    <row r="1335" spans="1:4" x14ac:dyDescent="0.2">
      <c r="A1335" s="55">
        <v>1274</v>
      </c>
      <c r="B1335" s="1232">
        <f>'Expenditures 15-22'!C176</f>
        <v>122915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122915</v>
      </c>
      <c r="C1339" s="14" t="s">
        <v>672</v>
      </c>
      <c r="D1339" s="14" t="str">
        <f t="shared" si="19"/>
        <v>Error?</v>
      </c>
    </row>
    <row r="1340" spans="1:4" x14ac:dyDescent="0.2">
      <c r="A1340" s="55">
        <v>1279</v>
      </c>
      <c r="B1340" s="1232">
        <f>'Expenditures 15-22'!C204</f>
        <v>122915</v>
      </c>
      <c r="C1340" s="14" t="s">
        <v>672</v>
      </c>
      <c r="D1340" s="14" t="str">
        <f t="shared" si="19"/>
        <v>Error?</v>
      </c>
    </row>
    <row r="1341" spans="1:4" x14ac:dyDescent="0.2">
      <c r="A1341" s="55">
        <v>1280</v>
      </c>
      <c r="B1341" s="1232">
        <f>'Expenditures 15-22'!D176</f>
        <v>12583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12583</v>
      </c>
      <c r="C1345" s="14" t="s">
        <v>672</v>
      </c>
      <c r="D1345" s="14" t="str">
        <f t="shared" si="20"/>
        <v>Error?</v>
      </c>
    </row>
    <row r="1346" spans="1:4" x14ac:dyDescent="0.2">
      <c r="A1346" s="55">
        <v>1285</v>
      </c>
      <c r="B1346" s="1232">
        <f>'Expenditures 15-22'!D204</f>
        <v>12583</v>
      </c>
      <c r="C1346" s="14" t="s">
        <v>672</v>
      </c>
      <c r="D1346" s="14" t="str">
        <f t="shared" si="20"/>
        <v>Error?</v>
      </c>
    </row>
    <row r="1347" spans="1:4" x14ac:dyDescent="0.2">
      <c r="A1347" s="55">
        <v>1286</v>
      </c>
      <c r="B1347" s="1232">
        <f>'Expenditures 15-22'!E176</f>
        <v>53029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53029</v>
      </c>
      <c r="C1351" s="14" t="s">
        <v>672</v>
      </c>
      <c r="D1351" s="14" t="str">
        <f t="shared" si="20"/>
        <v>Error?</v>
      </c>
    </row>
    <row r="1352" spans="1:4" x14ac:dyDescent="0.2">
      <c r="A1352" s="55">
        <v>1291</v>
      </c>
      <c r="B1352" s="1232">
        <f>'Expenditures 15-22'!E190</f>
        <v>718</v>
      </c>
      <c r="C1352" s="14" t="s">
        <v>672</v>
      </c>
      <c r="D1352" s="14" t="str">
        <f t="shared" si="20"/>
        <v>Error?</v>
      </c>
    </row>
    <row r="1353" spans="1:4" x14ac:dyDescent="0.2">
      <c r="A1353" s="55">
        <v>1292</v>
      </c>
      <c r="B1353" s="1232">
        <f>'Expenditures 15-22'!E204</f>
        <v>53747</v>
      </c>
      <c r="C1353" s="14" t="s">
        <v>672</v>
      </c>
      <c r="D1353" s="14" t="str">
        <f t="shared" si="20"/>
        <v>Error?</v>
      </c>
    </row>
    <row r="1354" spans="1:4" x14ac:dyDescent="0.2">
      <c r="A1354" s="55">
        <v>1293</v>
      </c>
      <c r="B1354" s="1232">
        <f>'Expenditures 15-22'!F176</f>
        <v>22590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22590</v>
      </c>
      <c r="C1358" s="14" t="s">
        <v>672</v>
      </c>
      <c r="D1358" s="14" t="str">
        <f t="shared" si="20"/>
        <v>Error?</v>
      </c>
    </row>
    <row r="1359" spans="1:4" x14ac:dyDescent="0.2">
      <c r="A1359" s="55">
        <v>1298</v>
      </c>
      <c r="B1359" s="1232">
        <f>'Expenditures 15-22'!F204</f>
        <v>22590</v>
      </c>
      <c r="C1359" s="14" t="s">
        <v>672</v>
      </c>
      <c r="D1359" s="14" t="str">
        <f t="shared" si="20"/>
        <v>Error?</v>
      </c>
    </row>
    <row r="1360" spans="1:4" x14ac:dyDescent="0.2">
      <c r="A1360" s="55">
        <v>1299</v>
      </c>
      <c r="B1360" s="1232">
        <f>'Expenditures 15-22'!G176</f>
        <v>13200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13200</v>
      </c>
      <c r="C1364" s="14" t="s">
        <v>672</v>
      </c>
      <c r="D1364" s="14" t="str">
        <f t="shared" si="20"/>
        <v>Error?</v>
      </c>
    </row>
    <row r="1365" spans="1:4" x14ac:dyDescent="0.2">
      <c r="A1365" s="55">
        <v>1304</v>
      </c>
      <c r="B1365" s="1232">
        <f>'Expenditures 15-22'!G204</f>
        <v>13200</v>
      </c>
      <c r="C1365" s="14" t="s">
        <v>672</v>
      </c>
      <c r="D1365" s="14" t="str">
        <f t="shared" si="20"/>
        <v>Error?</v>
      </c>
    </row>
    <row r="1366" spans="1:4" x14ac:dyDescent="0.2">
      <c r="A1366" s="55">
        <v>1305</v>
      </c>
      <c r="B1366" s="1232">
        <f>'Expenditures 15-22'!H176</f>
        <v>395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395</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395</v>
      </c>
      <c r="C1376" s="14" t="s">
        <v>672</v>
      </c>
      <c r="D1376" s="14" t="str">
        <f t="shared" si="20"/>
        <v>Error?</v>
      </c>
    </row>
    <row r="1377" spans="1:4" x14ac:dyDescent="0.2">
      <c r="A1377" s="55">
        <v>1316</v>
      </c>
      <c r="B1377" s="1232">
        <f>'Expenditures 15-22'!K176</f>
        <v>224712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224712</v>
      </c>
      <c r="C1381" s="14" t="s">
        <v>672</v>
      </c>
      <c r="D1381" s="14" t="str">
        <f t="shared" si="20"/>
        <v>Error?</v>
      </c>
    </row>
    <row r="1382" spans="1:4" x14ac:dyDescent="0.2">
      <c r="A1382" s="55">
        <v>1321</v>
      </c>
      <c r="B1382" s="1232">
        <f>'Expenditures 15-22'!K190</f>
        <v>718</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225430</v>
      </c>
      <c r="C1388" s="14" t="s">
        <v>672</v>
      </c>
      <c r="D1388" s="14" t="str">
        <f t="shared" si="20"/>
        <v>Error?</v>
      </c>
    </row>
    <row r="1389" spans="1:4" x14ac:dyDescent="0.2">
      <c r="A1389" s="55">
        <v>1328</v>
      </c>
      <c r="B1389" s="1232">
        <f>'Expenditures 15-22'!K205</f>
        <v>-7857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1380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45132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637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470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1107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702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702</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9599</v>
      </c>
      <c r="D1423" s="14" t="str">
        <f t="shared" si="21"/>
        <v>Error?</v>
      </c>
    </row>
    <row r="1424" spans="1:4" x14ac:dyDescent="0.2">
      <c r="A1424" s="55">
        <v>1363</v>
      </c>
      <c r="B1424" s="1232">
        <f>'Expenditures 15-22'!D251</f>
        <v>14249</v>
      </c>
      <c r="C1424" s="14" t="s">
        <v>672</v>
      </c>
      <c r="D1424" s="14" t="str">
        <f t="shared" si="21"/>
        <v>Error?</v>
      </c>
    </row>
    <row r="1425" spans="1:4" x14ac:dyDescent="0.2">
      <c r="A1425" s="55">
        <v>1364</v>
      </c>
      <c r="B1425" s="1232">
        <f>'Expenditures 15-22'!D253</f>
        <v>14677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14677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9122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39443</v>
      </c>
      <c r="D1431" s="14" t="str">
        <f t="shared" si="21"/>
        <v>Error?</v>
      </c>
    </row>
    <row r="1432" spans="1:4" x14ac:dyDescent="0.2">
      <c r="A1432" s="55">
        <v>1371</v>
      </c>
      <c r="B1432" s="1232">
        <f>'Expenditures 15-22'!D261</f>
        <v>27980</v>
      </c>
      <c r="D1432" s="14" t="str">
        <f t="shared" si="21"/>
        <v>Error?</v>
      </c>
    </row>
    <row r="1433" spans="1:4" x14ac:dyDescent="0.2">
      <c r="A1433" s="55">
        <v>1372</v>
      </c>
      <c r="B1433" s="1232">
        <f>'Expenditures 15-22'!D262</f>
        <v>16078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92623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123358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168490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1380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45132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637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470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1107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702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702</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9599</v>
      </c>
      <c r="C1487" s="14" t="s">
        <v>672</v>
      </c>
      <c r="D1487" s="14" t="str">
        <f t="shared" si="22"/>
        <v>Error?</v>
      </c>
    </row>
    <row r="1488" spans="1:4" x14ac:dyDescent="0.2">
      <c r="A1488" s="55">
        <v>1427</v>
      </c>
      <c r="B1488" s="1232">
        <f>'Expenditures 15-22'!K251</f>
        <v>14249</v>
      </c>
      <c r="C1488" s="14" t="s">
        <v>672</v>
      </c>
      <c r="D1488" s="14" t="str">
        <f t="shared" si="22"/>
        <v>Error?</v>
      </c>
    </row>
    <row r="1489" spans="1:4" x14ac:dyDescent="0.2">
      <c r="A1489" s="55">
        <v>1428</v>
      </c>
      <c r="B1489" s="1232">
        <f>'Expenditures 15-22'!K253</f>
        <v>14677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14677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9122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39443</v>
      </c>
      <c r="C1495" s="14" t="s">
        <v>672</v>
      </c>
      <c r="D1495" s="14" t="str">
        <f t="shared" si="22"/>
        <v>Error?</v>
      </c>
    </row>
    <row r="1496" spans="1:4" x14ac:dyDescent="0.2">
      <c r="A1496" s="55">
        <v>1435</v>
      </c>
      <c r="B1496" s="1232">
        <f>'Expenditures 15-22'!K261</f>
        <v>27980</v>
      </c>
      <c r="C1496" s="14" t="s">
        <v>672</v>
      </c>
      <c r="D1496" s="14" t="str">
        <f t="shared" si="22"/>
        <v>Error?</v>
      </c>
    </row>
    <row r="1497" spans="1:4" x14ac:dyDescent="0.2">
      <c r="A1497" s="55">
        <v>1436</v>
      </c>
      <c r="B1497" s="1232">
        <f>'Expenditures 15-22'!K262</f>
        <v>16078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92623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123358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168490</v>
      </c>
      <c r="C1517" s="14" t="s">
        <v>672</v>
      </c>
      <c r="D1517" s="14" t="str">
        <f t="shared" si="22"/>
        <v>Error?</v>
      </c>
    </row>
    <row r="1518" spans="1:4" x14ac:dyDescent="0.2">
      <c r="A1518" s="55">
        <v>1457</v>
      </c>
      <c r="B1518" s="1232">
        <f>'Expenditures 15-22'!K289</f>
        <v>-39797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781500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820628</v>
      </c>
      <c r="C1630" s="14" t="s">
        <v>672</v>
      </c>
      <c r="D1630" s="14" t="str">
        <f t="shared" si="24"/>
        <v>Error?</v>
      </c>
    </row>
    <row r="1631" spans="1:4" x14ac:dyDescent="0.2">
      <c r="A1631" s="55">
        <v>1570</v>
      </c>
      <c r="B1631" s="1232">
        <f>'Acct Summary 7-8'!D79</f>
        <v>244713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399468</v>
      </c>
      <c r="C1644" s="14" t="s">
        <v>672</v>
      </c>
      <c r="D1644" s="14" t="str">
        <f t="shared" si="24"/>
        <v>Error?</v>
      </c>
    </row>
    <row r="1645" spans="1:4" x14ac:dyDescent="0.2">
      <c r="A1645" s="55">
        <v>1584</v>
      </c>
      <c r="B1645" s="1232">
        <f>'Acct Summary 7-8'!E79</f>
        <v>217446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223966</v>
      </c>
      <c r="C1658" s="14" t="s">
        <v>672</v>
      </c>
      <c r="D1658" s="14" t="str">
        <f t="shared" si="24"/>
        <v>Error?</v>
      </c>
    </row>
    <row r="1659" spans="1:4" x14ac:dyDescent="0.2">
      <c r="A1659" s="55">
        <v>1598</v>
      </c>
      <c r="B1659" s="1232">
        <f>'Acct Summary 7-8'!F79</f>
        <v>125860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118003</v>
      </c>
      <c r="C1672" s="14" t="s">
        <v>672</v>
      </c>
      <c r="D1672" s="14" t="str">
        <f t="shared" si="25"/>
        <v>Error?</v>
      </c>
    </row>
    <row r="1673" spans="1:4" x14ac:dyDescent="0.2">
      <c r="A1673" s="55">
        <v>1612</v>
      </c>
      <c r="B1673" s="1232">
        <f>'Acct Summary 7-8'!G79</f>
        <v>865529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825732</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1012250</v>
      </c>
      <c r="C1744" s="14" t="s">
        <v>672</v>
      </c>
      <c r="D1744" s="14" t="str">
        <f t="shared" si="26"/>
        <v>Error?</v>
      </c>
    </row>
    <row r="1745" spans="1:5" x14ac:dyDescent="0.2">
      <c r="A1745" s="55">
        <v>1684</v>
      </c>
      <c r="B1745" s="1232">
        <f>'Tax Sched 24'!B5</f>
        <v>258753</v>
      </c>
      <c r="C1745" s="14" t="s">
        <v>672</v>
      </c>
      <c r="D1745" s="14" t="str">
        <f t="shared" si="26"/>
        <v>Error?</v>
      </c>
    </row>
    <row r="1746" spans="1:5" x14ac:dyDescent="0.2">
      <c r="A1746" s="55">
        <v>1685</v>
      </c>
      <c r="B1746" s="1232">
        <f>'Tax Sched 24'!B6</f>
        <v>140084</v>
      </c>
      <c r="C1746" s="14" t="s">
        <v>672</v>
      </c>
      <c r="D1746" s="14" t="str">
        <f t="shared" si="26"/>
        <v>Error?</v>
      </c>
    </row>
    <row r="1747" spans="1:5" x14ac:dyDescent="0.2">
      <c r="A1747" s="55">
        <v>1686</v>
      </c>
      <c r="B1747" s="1232">
        <f>'Tax Sched 24'!B7</f>
        <v>103503</v>
      </c>
      <c r="C1747" s="14" t="s">
        <v>672</v>
      </c>
      <c r="D1747" s="14" t="str">
        <f t="shared" si="26"/>
        <v>Error?</v>
      </c>
    </row>
    <row r="1748" spans="1:5" x14ac:dyDescent="0.2">
      <c r="A1748" s="55">
        <v>1687</v>
      </c>
      <c r="B1748" s="1232">
        <f>'Tax Sched 24'!B8</f>
        <v>56934</v>
      </c>
      <c r="C1748" s="14" t="s">
        <v>672</v>
      </c>
      <c r="D1748" s="14" t="str">
        <f t="shared" si="26"/>
        <v>Error?</v>
      </c>
    </row>
    <row r="1749" spans="1:5" x14ac:dyDescent="0.2">
      <c r="A1749" s="55">
        <v>1688</v>
      </c>
      <c r="B1749" s="1232">
        <f>'Tax Sched 24'!B10</f>
        <v>25696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269141</v>
      </c>
      <c r="C1752" s="14" t="s">
        <v>672</v>
      </c>
      <c r="D1752" s="14" t="str">
        <f t="shared" si="26"/>
        <v>Error?</v>
      </c>
    </row>
    <row r="1753" spans="1:5" x14ac:dyDescent="0.2">
      <c r="A1753" s="55">
        <v>1692</v>
      </c>
      <c r="B1753" s="1232">
        <f>'Tax Sched 24'!B12</f>
        <v>25872</v>
      </c>
      <c r="C1753" s="14" t="s">
        <v>672</v>
      </c>
      <c r="D1753" s="14" t="str">
        <f t="shared" si="26"/>
        <v>Error?</v>
      </c>
    </row>
    <row r="1754" spans="1:5" x14ac:dyDescent="0.2">
      <c r="A1754" s="55">
        <v>1693</v>
      </c>
      <c r="B1754" s="1232">
        <f>'Tax Sched 24'!B14</f>
        <v>20699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2000915</v>
      </c>
      <c r="C1759" s="14" t="s">
        <v>672</v>
      </c>
      <c r="D1759" s="14" t="str">
        <f t="shared" si="26"/>
        <v>Error?</v>
      </c>
    </row>
    <row r="1760" spans="1:5" x14ac:dyDescent="0.2">
      <c r="A1760" s="55">
        <v>1699</v>
      </c>
      <c r="B1760" s="1232">
        <f>'Tax Sched 24'!D4</f>
        <v>1010763</v>
      </c>
      <c r="C1760" s="14" t="s">
        <v>672</v>
      </c>
      <c r="D1760" s="14" t="str">
        <f t="shared" si="26"/>
        <v>Error?</v>
      </c>
    </row>
    <row r="1761" spans="1:5" x14ac:dyDescent="0.2">
      <c r="A1761" s="55">
        <v>1700</v>
      </c>
      <c r="B1761" s="1232">
        <f>'Tax Sched 24'!D5</f>
        <v>258373</v>
      </c>
      <c r="C1761" s="14" t="s">
        <v>672</v>
      </c>
      <c r="D1761" s="14" t="str">
        <f t="shared" si="26"/>
        <v>Error?</v>
      </c>
    </row>
    <row r="1762" spans="1:5" s="80" customFormat="1" x14ac:dyDescent="0.2">
      <c r="A1762" s="55">
        <v>1701</v>
      </c>
      <c r="B1762" s="1232">
        <f>'Tax Sched 24'!D6</f>
        <v>139876</v>
      </c>
      <c r="C1762" s="14" t="s">
        <v>672</v>
      </c>
      <c r="D1762" s="14" t="str">
        <f t="shared" si="26"/>
        <v>Error?</v>
      </c>
      <c r="E1762" s="81"/>
    </row>
    <row r="1763" spans="1:5" x14ac:dyDescent="0.2">
      <c r="A1763" s="55">
        <v>1702</v>
      </c>
      <c r="B1763" s="1232">
        <f>'Tax Sched 24'!D7</f>
        <v>103351</v>
      </c>
      <c r="C1763" s="14" t="s">
        <v>672</v>
      </c>
      <c r="D1763" s="14" t="str">
        <f t="shared" si="26"/>
        <v>Error?</v>
      </c>
    </row>
    <row r="1764" spans="1:5" x14ac:dyDescent="0.2">
      <c r="A1764" s="55">
        <v>1703</v>
      </c>
      <c r="B1764" s="1232">
        <f>'Tax Sched 24'!D8</f>
        <v>56849</v>
      </c>
      <c r="C1764" s="14" t="s">
        <v>672</v>
      </c>
      <c r="D1764" s="14" t="str">
        <f t="shared" si="26"/>
        <v>Error?</v>
      </c>
    </row>
    <row r="1765" spans="1:5" x14ac:dyDescent="0.2">
      <c r="A1765" s="55">
        <v>1704</v>
      </c>
      <c r="B1765" s="1232">
        <f>'Tax Sched 24'!D10</f>
        <v>25658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268741</v>
      </c>
      <c r="C1768" s="14" t="s">
        <v>672</v>
      </c>
      <c r="D1768" s="14" t="str">
        <f t="shared" si="26"/>
        <v>Error?</v>
      </c>
    </row>
    <row r="1769" spans="1:5" x14ac:dyDescent="0.2">
      <c r="A1769" s="55">
        <v>1708</v>
      </c>
      <c r="B1769" s="1232">
        <f>'Tax Sched 24'!D12</f>
        <v>25834</v>
      </c>
      <c r="C1769" s="14" t="s">
        <v>672</v>
      </c>
      <c r="D1769" s="14" t="str">
        <f t="shared" si="26"/>
        <v>Error?</v>
      </c>
    </row>
    <row r="1770" spans="1:5" x14ac:dyDescent="0.2">
      <c r="A1770" s="55">
        <v>1709</v>
      </c>
      <c r="B1770" s="1232">
        <f>'Tax Sched 24'!D14</f>
        <v>20669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1997967</v>
      </c>
      <c r="C1775" s="14" t="s">
        <v>672</v>
      </c>
      <c r="D1775" s="14" t="str">
        <f t="shared" si="26"/>
        <v>Error?</v>
      </c>
    </row>
    <row r="1776" spans="1:5" x14ac:dyDescent="0.2">
      <c r="A1776" s="55">
        <v>1715</v>
      </c>
      <c r="B1776" s="1232">
        <f>'Tax Sched 24'!C4</f>
        <v>1487</v>
      </c>
      <c r="D1776" s="14" t="str">
        <f t="shared" si="26"/>
        <v>Error?</v>
      </c>
    </row>
    <row r="1777" spans="1:4" x14ac:dyDescent="0.2">
      <c r="A1777" s="55">
        <v>1716</v>
      </c>
      <c r="B1777" s="1232">
        <f>'Tax Sched 24'!C5</f>
        <v>380</v>
      </c>
      <c r="D1777" s="14" t="str">
        <f t="shared" si="26"/>
        <v>Error?</v>
      </c>
    </row>
    <row r="1778" spans="1:4" x14ac:dyDescent="0.2">
      <c r="A1778" s="55">
        <v>1717</v>
      </c>
      <c r="B1778" s="1232">
        <f>'Tax Sched 24'!C6</f>
        <v>208</v>
      </c>
      <c r="D1778" s="14" t="str">
        <f t="shared" si="26"/>
        <v>Error?</v>
      </c>
    </row>
    <row r="1779" spans="1:4" x14ac:dyDescent="0.2">
      <c r="A1779" s="55">
        <v>1718</v>
      </c>
      <c r="B1779" s="1232">
        <f>'Tax Sched 24'!C7</f>
        <v>152</v>
      </c>
      <c r="D1779" s="14" t="str">
        <f t="shared" si="26"/>
        <v>Error?</v>
      </c>
    </row>
    <row r="1780" spans="1:4" x14ac:dyDescent="0.2">
      <c r="A1780" s="55">
        <v>1719</v>
      </c>
      <c r="B1780" s="1232">
        <f>'Tax Sched 24'!C8</f>
        <v>85</v>
      </c>
      <c r="D1780" s="14" t="str">
        <f t="shared" si="26"/>
        <v>Error?</v>
      </c>
    </row>
    <row r="1781" spans="1:4" x14ac:dyDescent="0.2">
      <c r="A1781" s="55">
        <v>1720</v>
      </c>
      <c r="B1781" s="1232">
        <f>'Tax Sched 24'!C10</f>
        <v>38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400</v>
      </c>
      <c r="D1784" s="14" t="str">
        <f t="shared" si="26"/>
        <v>Error?</v>
      </c>
    </row>
    <row r="1785" spans="1:4" x14ac:dyDescent="0.2">
      <c r="A1785" s="55">
        <v>1724</v>
      </c>
      <c r="B1785" s="1232">
        <f>'Tax Sched 24'!C12</f>
        <v>38</v>
      </c>
      <c r="D1785" s="14" t="str">
        <f t="shared" si="26"/>
        <v>Error?</v>
      </c>
    </row>
    <row r="1786" spans="1:4" x14ac:dyDescent="0.2">
      <c r="A1786" s="55">
        <v>1725</v>
      </c>
      <c r="B1786" s="1232">
        <f>'Tax Sched 24'!C14</f>
        <v>30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2948</v>
      </c>
      <c r="C1791" s="14" t="s">
        <v>672</v>
      </c>
      <c r="D1791" s="14" t="str">
        <f t="shared" ref="D1791:D1854" si="27">IF(ISBLANK(B1791),"OK",IF(A1791-B1791=0,"OK","Error?"))</f>
        <v>Error?</v>
      </c>
    </row>
    <row r="1792" spans="1:4" x14ac:dyDescent="0.2">
      <c r="A1792" s="55">
        <v>1731</v>
      </c>
      <c r="B1792" s="1232">
        <f>'Tax Sched 24'!F4</f>
        <v>1015358</v>
      </c>
      <c r="C1792" s="14" t="s">
        <v>672</v>
      </c>
      <c r="D1792" s="14" t="str">
        <f t="shared" si="27"/>
        <v>Error?</v>
      </c>
    </row>
    <row r="1793" spans="1:4" x14ac:dyDescent="0.2">
      <c r="A1793" s="55">
        <v>1732</v>
      </c>
      <c r="B1793" s="1232">
        <f>'Tax Sched 24'!F5</f>
        <v>259519</v>
      </c>
      <c r="C1793" s="14" t="s">
        <v>672</v>
      </c>
      <c r="D1793" s="14" t="str">
        <f t="shared" si="27"/>
        <v>Error?</v>
      </c>
    </row>
    <row r="1794" spans="1:4" x14ac:dyDescent="0.2">
      <c r="A1794" s="55">
        <v>1733</v>
      </c>
      <c r="B1794" s="1232">
        <f>'Tax Sched 24'!F6</f>
        <v>52505</v>
      </c>
      <c r="C1794" s="14" t="s">
        <v>672</v>
      </c>
      <c r="D1794" s="14" t="str">
        <f t="shared" si="27"/>
        <v>Error?</v>
      </c>
    </row>
    <row r="1795" spans="1:4" x14ac:dyDescent="0.2">
      <c r="A1795" s="55">
        <v>1734</v>
      </c>
      <c r="B1795" s="1232">
        <f>'Tax Sched 24'!F7</f>
        <v>103807</v>
      </c>
      <c r="C1795" s="14" t="s">
        <v>672</v>
      </c>
      <c r="D1795" s="14" t="str">
        <f t="shared" si="27"/>
        <v>Error?</v>
      </c>
    </row>
    <row r="1796" spans="1:4" x14ac:dyDescent="0.2">
      <c r="A1796" s="55">
        <v>1735</v>
      </c>
      <c r="B1796" s="1232">
        <f>'Tax Sched 24'!F8</f>
        <v>57095</v>
      </c>
      <c r="C1796" s="14" t="s">
        <v>672</v>
      </c>
      <c r="D1796" s="14" t="str">
        <f t="shared" si="27"/>
        <v>Error?</v>
      </c>
    </row>
    <row r="1797" spans="1:4" x14ac:dyDescent="0.2">
      <c r="A1797" s="55">
        <v>1736</v>
      </c>
      <c r="B1797" s="1232">
        <f>'Tax Sched 24'!F10</f>
        <v>25386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269914</v>
      </c>
      <c r="C1800" s="14" t="s">
        <v>672</v>
      </c>
      <c r="D1800" s="14" t="str">
        <f t="shared" si="27"/>
        <v>Error?</v>
      </c>
    </row>
    <row r="1801" spans="1:4" x14ac:dyDescent="0.2">
      <c r="A1801" s="55">
        <v>1740</v>
      </c>
      <c r="B1801" s="1232">
        <f>'Tax Sched 24'!F12</f>
        <v>25950</v>
      </c>
      <c r="C1801" s="14" t="s">
        <v>672</v>
      </c>
      <c r="D1801" s="14" t="str">
        <f t="shared" si="27"/>
        <v>Error?</v>
      </c>
    </row>
    <row r="1802" spans="1:4" x14ac:dyDescent="0.2">
      <c r="A1802" s="55">
        <v>1741</v>
      </c>
      <c r="B1802" s="1232">
        <f>'Tax Sched 24'!F14</f>
        <v>20764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1016845</v>
      </c>
      <c r="D1808" s="14" t="str">
        <f t="shared" si="27"/>
        <v>Error?</v>
      </c>
    </row>
    <row r="1809" spans="1:4" x14ac:dyDescent="0.2">
      <c r="A1809" s="55">
        <v>1748</v>
      </c>
      <c r="B1809" s="1232">
        <f>'Tax Sched 24'!E5</f>
        <v>259899</v>
      </c>
      <c r="D1809" s="14" t="str">
        <f t="shared" si="27"/>
        <v>Error?</v>
      </c>
    </row>
    <row r="1810" spans="1:4" x14ac:dyDescent="0.2">
      <c r="A1810" s="55">
        <v>1749</v>
      </c>
      <c r="B1810" s="1232">
        <f>'Tax Sched 24'!E6</f>
        <v>52713</v>
      </c>
      <c r="D1810" s="14" t="str">
        <f t="shared" si="27"/>
        <v>Error?</v>
      </c>
    </row>
    <row r="1811" spans="1:4" x14ac:dyDescent="0.2">
      <c r="A1811" s="55">
        <v>1750</v>
      </c>
      <c r="B1811" s="1232">
        <f>'Tax Sched 24'!E7</f>
        <v>103959</v>
      </c>
      <c r="D1811" s="14" t="str">
        <f t="shared" si="27"/>
        <v>Error?</v>
      </c>
    </row>
    <row r="1812" spans="1:4" x14ac:dyDescent="0.2">
      <c r="A1812" s="55">
        <v>1751</v>
      </c>
      <c r="B1812" s="1232">
        <f>'Tax Sched 24'!E8</f>
        <v>57180</v>
      </c>
      <c r="D1812" s="14" t="str">
        <f t="shared" si="27"/>
        <v>Error?</v>
      </c>
    </row>
    <row r="1813" spans="1:4" x14ac:dyDescent="0.2">
      <c r="A1813" s="55">
        <v>1752</v>
      </c>
      <c r="B1813" s="1232">
        <f>'Tax Sched 24'!E10</f>
        <v>25424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270314</v>
      </c>
      <c r="D1816" s="14" t="str">
        <f t="shared" si="27"/>
        <v>Error?</v>
      </c>
    </row>
    <row r="1817" spans="1:4" x14ac:dyDescent="0.2">
      <c r="A1817" s="55">
        <v>1756</v>
      </c>
      <c r="B1817" s="1232">
        <f>'Tax Sched 24'!E12</f>
        <v>25988</v>
      </c>
      <c r="D1817" s="14" t="str">
        <f t="shared" si="27"/>
        <v>Error?</v>
      </c>
    </row>
    <row r="1818" spans="1:4" x14ac:dyDescent="0.2">
      <c r="A1818" s="55">
        <v>1757</v>
      </c>
      <c r="B1818" s="1232">
        <f>'Tax Sched 24'!E14</f>
        <v>20794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1921485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165000</v>
      </c>
      <c r="C1939" s="14" t="s">
        <v>672</v>
      </c>
      <c r="D1939" s="14" t="str">
        <f t="shared" si="29"/>
        <v>Error?</v>
      </c>
    </row>
    <row r="1940" spans="1:5" x14ac:dyDescent="0.2">
      <c r="A1940" s="55">
        <v>1879</v>
      </c>
      <c r="B1940" s="1232">
        <f>'Short-Term Long-Term Debt 25'!F49</f>
        <v>765000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20699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20699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20699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63426</v>
      </c>
      <c r="D2008" s="14" t="str">
        <f t="shared" si="30"/>
        <v>Error?</v>
      </c>
    </row>
    <row r="2009" spans="1:4" x14ac:dyDescent="0.2">
      <c r="A2009" s="55">
        <v>1948</v>
      </c>
      <c r="B2009" s="1232">
        <f>'Cap Outlay Deprec 27'!C8</f>
        <v>6310445</v>
      </c>
      <c r="D2009" s="14" t="str">
        <f t="shared" si="30"/>
        <v>Error?</v>
      </c>
    </row>
    <row r="2010" spans="1:4" x14ac:dyDescent="0.2">
      <c r="A2010" s="55">
        <v>1949</v>
      </c>
      <c r="B2010" s="1232">
        <f>'Cap Outlay Deprec 27'!C10</f>
        <v>38078</v>
      </c>
      <c r="D2010" s="14" t="str">
        <f t="shared" si="30"/>
        <v>Error?</v>
      </c>
    </row>
    <row r="2011" spans="1:4" x14ac:dyDescent="0.2">
      <c r="A2011" s="55">
        <v>1950</v>
      </c>
      <c r="B2011" s="1232">
        <f>'Cap Outlay Deprec 27'!C12</f>
        <v>1400776</v>
      </c>
      <c r="D2011" s="14" t="str">
        <f t="shared" si="30"/>
        <v>Error?</v>
      </c>
    </row>
    <row r="2012" spans="1:4" x14ac:dyDescent="0.2">
      <c r="A2012" s="55">
        <v>1951</v>
      </c>
      <c r="B2012" s="1232">
        <f>'Cap Outlay Deprec 27'!C13</f>
        <v>968306</v>
      </c>
      <c r="D2012" s="14" t="str">
        <f t="shared" si="30"/>
        <v>Error?</v>
      </c>
    </row>
    <row r="2013" spans="1:4" x14ac:dyDescent="0.2">
      <c r="A2013" s="55">
        <v>1952</v>
      </c>
      <c r="B2013" s="1232">
        <f>'Cap Outlay Deprec 27'!C16</f>
        <v>8781031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450915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63234</v>
      </c>
      <c r="D2017" s="14" t="str">
        <f t="shared" si="30"/>
        <v>Error?</v>
      </c>
    </row>
    <row r="2018" spans="1:4" x14ac:dyDescent="0.2">
      <c r="A2018" s="55">
        <v>1957</v>
      </c>
      <c r="B2018" s="1232">
        <f>'Cap Outlay Deprec 27'!D13</f>
        <v>13200</v>
      </c>
      <c r="D2018" s="14" t="str">
        <f t="shared" si="30"/>
        <v>Error?</v>
      </c>
    </row>
    <row r="2019" spans="1:4" x14ac:dyDescent="0.2">
      <c r="A2019" s="55">
        <v>1958</v>
      </c>
      <c r="B2019" s="1232">
        <f>'Cap Outlay Deprec 27'!D16</f>
        <v>527349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82322</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82322</v>
      </c>
      <c r="C2025" s="14" t="s">
        <v>672</v>
      </c>
      <c r="D2025" s="14" t="str">
        <f t="shared" si="30"/>
        <v>Error?</v>
      </c>
    </row>
    <row r="2026" spans="1:4" x14ac:dyDescent="0.2">
      <c r="A2026" s="55">
        <v>1965</v>
      </c>
      <c r="B2026" s="1232">
        <f>'Cap Outlay Deprec 27'!F5</f>
        <v>63426</v>
      </c>
      <c r="C2026" s="14" t="s">
        <v>672</v>
      </c>
      <c r="D2026" s="14" t="str">
        <f t="shared" si="30"/>
        <v>Error?</v>
      </c>
    </row>
    <row r="2027" spans="1:4" x14ac:dyDescent="0.2">
      <c r="A2027" s="55">
        <v>1966</v>
      </c>
      <c r="B2027" s="1232">
        <f>'Cap Outlay Deprec 27'!F8</f>
        <v>6761360</v>
      </c>
      <c r="C2027" s="14" t="s">
        <v>672</v>
      </c>
      <c r="D2027" s="14" t="str">
        <f t="shared" si="30"/>
        <v>Error?</v>
      </c>
    </row>
    <row r="2028" spans="1:4" x14ac:dyDescent="0.2">
      <c r="A2028" s="55">
        <v>1967</v>
      </c>
      <c r="B2028" s="1232">
        <f>'Cap Outlay Deprec 27'!F10</f>
        <v>38078</v>
      </c>
      <c r="C2028" s="14" t="s">
        <v>672</v>
      </c>
      <c r="D2028" s="14" t="str">
        <f t="shared" si="30"/>
        <v>Error?</v>
      </c>
    </row>
    <row r="2029" spans="1:4" x14ac:dyDescent="0.2">
      <c r="A2029" s="55">
        <v>1968</v>
      </c>
      <c r="B2029" s="1232">
        <f>'Cap Outlay Deprec 27'!F12</f>
        <v>1381688</v>
      </c>
      <c r="C2029" s="14" t="s">
        <v>672</v>
      </c>
      <c r="D2029" s="14" t="str">
        <f t="shared" si="30"/>
        <v>Error?</v>
      </c>
    </row>
    <row r="2030" spans="1:4" x14ac:dyDescent="0.2">
      <c r="A2030" s="55">
        <v>1969</v>
      </c>
      <c r="B2030" s="1232">
        <f>'Cap Outlay Deprec 27'!F13</f>
        <v>981506</v>
      </c>
      <c r="C2030" s="14" t="s">
        <v>672</v>
      </c>
      <c r="D2030" s="14" t="str">
        <f t="shared" si="30"/>
        <v>Error?</v>
      </c>
    </row>
    <row r="2031" spans="1:4" x14ac:dyDescent="0.2">
      <c r="A2031" s="55">
        <v>1970</v>
      </c>
      <c r="B2031" s="1232">
        <f>'Cap Outlay Deprec 27'!F16</f>
        <v>9226058</v>
      </c>
      <c r="C2031" s="14" t="s">
        <v>672</v>
      </c>
      <c r="D2031" s="14" t="str">
        <f t="shared" si="30"/>
        <v>Error?</v>
      </c>
    </row>
    <row r="2032" spans="1:4" x14ac:dyDescent="0.2">
      <c r="A2032" s="83">
        <v>1971</v>
      </c>
      <c r="D2032" s="14" t="str">
        <f t="shared" si="30"/>
        <v>OK</v>
      </c>
    </row>
    <row r="2033" spans="1:4" x14ac:dyDescent="0.2">
      <c r="A2033" s="55">
        <v>1972</v>
      </c>
      <c r="B2033" s="1232">
        <f>'Cap Outlay Deprec 27'!H8</f>
        <v>4633563</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620636</v>
      </c>
      <c r="D2035" s="14" t="str">
        <f t="shared" si="30"/>
        <v>Error?</v>
      </c>
    </row>
    <row r="2036" spans="1:4" x14ac:dyDescent="0.2">
      <c r="A2036" s="55">
        <v>1975</v>
      </c>
      <c r="B2036" s="1232">
        <f>'Cap Outlay Deprec 27'!H13</f>
        <v>672368</v>
      </c>
      <c r="D2036" s="14" t="str">
        <f t="shared" si="30"/>
        <v>Error?</v>
      </c>
    </row>
    <row r="2037" spans="1:4" x14ac:dyDescent="0.2">
      <c r="A2037" s="55">
        <v>1976</v>
      </c>
      <c r="B2037" s="1232">
        <f>'Cap Outlay Deprec 27'!H16</f>
        <v>5926567</v>
      </c>
      <c r="C2037" s="14" t="s">
        <v>672</v>
      </c>
      <c r="D2037" s="14" t="str">
        <f t="shared" si="30"/>
        <v>Error?</v>
      </c>
    </row>
    <row r="2038" spans="1:4" x14ac:dyDescent="0.2">
      <c r="A2038" s="83">
        <v>1977</v>
      </c>
      <c r="D2038" s="14" t="str">
        <f t="shared" si="30"/>
        <v>OK</v>
      </c>
    </row>
    <row r="2039" spans="1:4" x14ac:dyDescent="0.2">
      <c r="A2039" s="55">
        <v>1978</v>
      </c>
      <c r="B2039" s="1232">
        <f>'Cap Outlay Deprec 27'!I8</f>
        <v>42556</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76105</v>
      </c>
      <c r="D2041" s="14" t="str">
        <f t="shared" si="30"/>
        <v>Error?</v>
      </c>
    </row>
    <row r="2042" spans="1:4" x14ac:dyDescent="0.2">
      <c r="A2042" s="55">
        <v>1981</v>
      </c>
      <c r="B2042" s="1232">
        <f>'Cap Outlay Deprec 27'!I13</f>
        <v>14962</v>
      </c>
      <c r="D2042" s="14" t="str">
        <f t="shared" si="30"/>
        <v>Error?</v>
      </c>
    </row>
    <row r="2043" spans="1:4" x14ac:dyDescent="0.2">
      <c r="A2043" s="55">
        <v>1982</v>
      </c>
      <c r="B2043" s="1232">
        <f>'Cap Outlay Deprec 27'!I16</f>
        <v>133623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82322</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82322</v>
      </c>
      <c r="C2049" s="14" t="s">
        <v>672</v>
      </c>
      <c r="D2049" s="14" t="str">
        <f t="shared" si="31"/>
        <v>Error?</v>
      </c>
    </row>
    <row r="2050" spans="1:4" x14ac:dyDescent="0.2">
      <c r="A2050" s="83">
        <v>1989</v>
      </c>
      <c r="D2050" s="14" t="str">
        <f t="shared" si="31"/>
        <v>OK</v>
      </c>
    </row>
    <row r="2051" spans="1:4" x14ac:dyDescent="0.2">
      <c r="A2051" s="55">
        <v>1990</v>
      </c>
      <c r="B2051" s="1232">
        <f>'Cap Outlay Deprec 27'!K8</f>
        <v>4676119</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614419</v>
      </c>
      <c r="C2053" s="14" t="s">
        <v>672</v>
      </c>
      <c r="D2053" s="14" t="str">
        <f t="shared" si="31"/>
        <v>Error?</v>
      </c>
    </row>
    <row r="2054" spans="1:4" x14ac:dyDescent="0.2">
      <c r="A2054" s="55">
        <v>1993</v>
      </c>
      <c r="B2054" s="1232">
        <f>'Cap Outlay Deprec 27'!K13</f>
        <v>687330</v>
      </c>
      <c r="C2054" s="14" t="s">
        <v>672</v>
      </c>
      <c r="D2054" s="14" t="str">
        <f t="shared" si="31"/>
        <v>Error?</v>
      </c>
    </row>
    <row r="2055" spans="1:4" x14ac:dyDescent="0.2">
      <c r="A2055" s="55">
        <v>1994</v>
      </c>
      <c r="B2055" s="1232">
        <f>'Cap Outlay Deprec 27'!K16</f>
        <v>5977868</v>
      </c>
      <c r="C2055" s="14" t="s">
        <v>672</v>
      </c>
      <c r="D2055" s="14" t="str">
        <f t="shared" si="31"/>
        <v>Error?</v>
      </c>
    </row>
    <row r="2056" spans="1:4" x14ac:dyDescent="0.2">
      <c r="A2056" s="55">
        <v>1995</v>
      </c>
      <c r="B2056" s="1232">
        <f>'Cap Outlay Deprec 27'!L5</f>
        <v>63426</v>
      </c>
      <c r="C2056" s="14" t="s">
        <v>672</v>
      </c>
      <c r="D2056" s="14" t="str">
        <f t="shared" si="31"/>
        <v>Error?</v>
      </c>
    </row>
    <row r="2057" spans="1:4" x14ac:dyDescent="0.2">
      <c r="A2057" s="55">
        <v>1996</v>
      </c>
      <c r="B2057" s="1232">
        <f>'Cap Outlay Deprec 27'!L8</f>
        <v>2085241</v>
      </c>
      <c r="C2057" s="14" t="s">
        <v>672</v>
      </c>
      <c r="D2057" s="14" t="str">
        <f t="shared" si="31"/>
        <v>Error?</v>
      </c>
    </row>
    <row r="2058" spans="1:4" x14ac:dyDescent="0.2">
      <c r="A2058" s="55">
        <v>1997</v>
      </c>
      <c r="B2058" s="1232">
        <f>'Cap Outlay Deprec 27'!L10</f>
        <v>38078</v>
      </c>
      <c r="C2058" s="14" t="s">
        <v>672</v>
      </c>
      <c r="D2058" s="14" t="str">
        <f t="shared" si="31"/>
        <v>Error?</v>
      </c>
    </row>
    <row r="2059" spans="1:4" x14ac:dyDescent="0.2">
      <c r="A2059" s="55">
        <v>1998</v>
      </c>
      <c r="B2059" s="1232">
        <f>'Cap Outlay Deprec 27'!L12</f>
        <v>767269</v>
      </c>
      <c r="C2059" s="14" t="s">
        <v>672</v>
      </c>
      <c r="D2059" s="14" t="str">
        <f t="shared" si="31"/>
        <v>Error?</v>
      </c>
    </row>
    <row r="2060" spans="1:4" x14ac:dyDescent="0.2">
      <c r="A2060" s="55">
        <v>1999</v>
      </c>
      <c r="B2060" s="1232">
        <f>'Cap Outlay Deprec 27'!L13</f>
        <v>294176</v>
      </c>
      <c r="C2060" s="14" t="s">
        <v>672</v>
      </c>
      <c r="D2060" s="14" t="str">
        <f t="shared" si="31"/>
        <v>Error?</v>
      </c>
    </row>
    <row r="2061" spans="1:4" x14ac:dyDescent="0.2">
      <c r="A2061" s="55">
        <v>2000</v>
      </c>
      <c r="B2061" s="1232">
        <f>'Cap Outlay Deprec 27'!L16</f>
        <v>3248190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163985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378857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1881</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825732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223966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1336129</v>
      </c>
      <c r="C2551" s="14" t="s">
        <v>672</v>
      </c>
      <c r="D2551" s="14" t="str">
        <f t="shared" si="38"/>
        <v>Error?</v>
      </c>
    </row>
    <row r="2552" spans="1:4" x14ac:dyDescent="0.2">
      <c r="A2552" s="83">
        <v>2491</v>
      </c>
      <c r="D2552" s="14" t="str">
        <f t="shared" si="38"/>
        <v>OK</v>
      </c>
    </row>
    <row r="2553" spans="1:4" x14ac:dyDescent="0.2">
      <c r="A2553" s="55">
        <v>2492</v>
      </c>
      <c r="B2553" s="1232">
        <f>'Acct Summary 7-8'!C6</f>
        <v>2792029</v>
      </c>
      <c r="C2553" s="14" t="s">
        <v>672</v>
      </c>
      <c r="D2553" s="14" t="str">
        <f t="shared" si="38"/>
        <v>Error?</v>
      </c>
    </row>
    <row r="2554" spans="1:4" x14ac:dyDescent="0.2">
      <c r="A2554" s="55">
        <v>2493</v>
      </c>
      <c r="B2554" s="1232">
        <f>'Acct Summary 7-8'!C7</f>
        <v>427654</v>
      </c>
      <c r="C2554" s="14" t="s">
        <v>672</v>
      </c>
      <c r="D2554" s="14" t="str">
        <f t="shared" si="38"/>
        <v>Error?</v>
      </c>
    </row>
    <row r="2555" spans="1:4" x14ac:dyDescent="0.2">
      <c r="A2555" s="55">
        <v>2494</v>
      </c>
      <c r="B2555" s="1232">
        <f>'Acct Summary 7-8'!C8</f>
        <v>4555812</v>
      </c>
      <c r="C2555" s="14" t="s">
        <v>672</v>
      </c>
      <c r="D2555" s="14" t="str">
        <f t="shared" si="38"/>
        <v>Error?</v>
      </c>
    </row>
    <row r="2556" spans="1:4" x14ac:dyDescent="0.2">
      <c r="A2556" s="55">
        <v>2495</v>
      </c>
      <c r="B2556" s="1232">
        <f>'Acct Summary 7-8'!C12</f>
        <v>2857491</v>
      </c>
      <c r="C2556" s="14" t="s">
        <v>672</v>
      </c>
      <c r="D2556" s="14" t="str">
        <f t="shared" si="38"/>
        <v>Error?</v>
      </c>
    </row>
    <row r="2557" spans="1:4" x14ac:dyDescent="0.2">
      <c r="A2557" s="55">
        <v>2496</v>
      </c>
      <c r="B2557" s="1232">
        <f>'Acct Summary 7-8'!C13</f>
        <v>1276876</v>
      </c>
      <c r="C2557" s="14" t="s">
        <v>672</v>
      </c>
      <c r="D2557" s="14" t="str">
        <f t="shared" si="38"/>
        <v>Error?</v>
      </c>
    </row>
    <row r="2558" spans="1:4" x14ac:dyDescent="0.2">
      <c r="A2558" s="55">
        <v>2497</v>
      </c>
      <c r="B2558" s="1232">
        <f>'Acct Summary 7-8'!C14</f>
        <v>5341</v>
      </c>
      <c r="C2558" s="14" t="s">
        <v>672</v>
      </c>
      <c r="D2558" s="14" t="str">
        <f t="shared" si="38"/>
        <v>Error?</v>
      </c>
    </row>
    <row r="2559" spans="1:4" x14ac:dyDescent="0.2">
      <c r="A2559" s="55">
        <v>2498</v>
      </c>
      <c r="B2559" s="1232">
        <f>'Acct Summary 7-8'!C15</f>
        <v>378857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4518565</v>
      </c>
      <c r="C2561" s="14" t="s">
        <v>672</v>
      </c>
      <c r="D2561" s="14" t="str">
        <f t="shared" si="39"/>
        <v>Error?</v>
      </c>
    </row>
    <row r="2562" spans="1:4" x14ac:dyDescent="0.2">
      <c r="A2562" s="55">
        <v>2501</v>
      </c>
      <c r="B2562" s="1232">
        <f>'Acct Summary 7-8'!C20</f>
        <v>37247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261312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261312</v>
      </c>
      <c r="C2568" s="14" t="s">
        <v>672</v>
      </c>
      <c r="D2568" s="14" t="str">
        <f t="shared" si="39"/>
        <v>Error?</v>
      </c>
    </row>
    <row r="2569" spans="1:4" x14ac:dyDescent="0.2">
      <c r="A2569" s="55">
        <v>2508</v>
      </c>
      <c r="B2569" s="1232">
        <f>'Acct Summary 7-8'!D13</f>
        <v>106557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106557</v>
      </c>
      <c r="C2573" s="14" t="s">
        <v>672</v>
      </c>
      <c r="D2573" s="14" t="str">
        <f t="shared" si="39"/>
        <v>Error?</v>
      </c>
    </row>
    <row r="2574" spans="1:4" x14ac:dyDescent="0.2">
      <c r="A2574" s="55">
        <v>2513</v>
      </c>
      <c r="B2574" s="1232">
        <f>'Acct Summary 7-8'!D20</f>
        <v>154755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104132</v>
      </c>
      <c r="C2591" s="14" t="s">
        <v>672</v>
      </c>
      <c r="D2591" s="14" t="str">
        <f t="shared" si="39"/>
        <v>Error?</v>
      </c>
    </row>
    <row r="2592" spans="1:4" x14ac:dyDescent="0.2">
      <c r="A2592" s="83">
        <v>2531</v>
      </c>
      <c r="D2592" s="14" t="str">
        <f t="shared" si="39"/>
        <v>OK</v>
      </c>
    </row>
    <row r="2593" spans="1:4" x14ac:dyDescent="0.2">
      <c r="A2593" s="55">
        <v>2532</v>
      </c>
      <c r="B2593" s="1232">
        <f>'Acct Summary 7-8'!F6</f>
        <v>113441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217573</v>
      </c>
      <c r="C2595" s="14" t="s">
        <v>672</v>
      </c>
      <c r="D2595" s="14" t="str">
        <f t="shared" si="39"/>
        <v>Error?</v>
      </c>
    </row>
    <row r="2596" spans="1:4" x14ac:dyDescent="0.2">
      <c r="A2596" s="55">
        <v>2535</v>
      </c>
      <c r="B2596" s="1232">
        <f>'Acct Summary 7-8'!F13</f>
        <v>224712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718</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225430</v>
      </c>
      <c r="C2600" s="14" t="s">
        <v>672</v>
      </c>
      <c r="D2600" s="14" t="str">
        <f t="shared" si="39"/>
        <v>Error?</v>
      </c>
    </row>
    <row r="2601" spans="1:4" x14ac:dyDescent="0.2">
      <c r="A2601" s="55">
        <v>2540</v>
      </c>
      <c r="B2601" s="1232">
        <f>'Acct Summary 7-8'!F20</f>
        <v>-7857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128693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128693</v>
      </c>
      <c r="C2606" s="14" t="s">
        <v>672</v>
      </c>
      <c r="D2606" s="14" t="str">
        <f t="shared" si="39"/>
        <v>Error?</v>
      </c>
    </row>
    <row r="2607" spans="1:4" x14ac:dyDescent="0.2">
      <c r="A2607" s="55">
        <v>2546</v>
      </c>
      <c r="B2607" s="1232">
        <f>'Acct Summary 7-8'!G12</f>
        <v>45132</v>
      </c>
      <c r="C2607" s="14" t="s">
        <v>672</v>
      </c>
      <c r="D2607" s="14" t="str">
        <f t="shared" si="39"/>
        <v>Error?</v>
      </c>
    </row>
    <row r="2608" spans="1:4" x14ac:dyDescent="0.2">
      <c r="A2608" s="55">
        <v>2547</v>
      </c>
      <c r="B2608" s="1232">
        <f>'Acct Summary 7-8'!G13</f>
        <v>123358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168490</v>
      </c>
      <c r="C2612" s="14" t="s">
        <v>672</v>
      </c>
      <c r="D2612" s="14" t="str">
        <f t="shared" si="39"/>
        <v>Error?</v>
      </c>
    </row>
    <row r="2613" spans="1:4" x14ac:dyDescent="0.2">
      <c r="A2613" s="55">
        <v>2552</v>
      </c>
      <c r="B2613" s="1232">
        <f>'Acct Summary 7-8'!G20</f>
        <v>-39797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140750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140750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141716</v>
      </c>
      <c r="C2634" s="14" t="s">
        <v>672</v>
      </c>
      <c r="D2634" s="14" t="str">
        <f t="shared" si="40"/>
        <v>Error?</v>
      </c>
    </row>
    <row r="2635" spans="1:4" x14ac:dyDescent="0.2">
      <c r="A2635" s="55">
        <v>2574</v>
      </c>
      <c r="B2635" s="1232">
        <f>'Acct Summary 7-8'!E17</f>
        <v>141716</v>
      </c>
      <c r="C2635" s="14" t="s">
        <v>672</v>
      </c>
      <c r="D2635" s="14" t="str">
        <f t="shared" si="40"/>
        <v>Error?</v>
      </c>
    </row>
    <row r="2636" spans="1:4" x14ac:dyDescent="0.2">
      <c r="A2636" s="55">
        <v>2575</v>
      </c>
      <c r="B2636" s="1232">
        <f>'Acct Summary 7-8'!E20</f>
        <v>-966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214872</v>
      </c>
      <c r="C2789" s="14" t="s">
        <v>672</v>
      </c>
      <c r="D2789" s="14" t="str">
        <f t="shared" si="42"/>
        <v>Error?</v>
      </c>
    </row>
    <row r="2790" spans="1:4" x14ac:dyDescent="0.2">
      <c r="A2790" s="55">
        <v>2729</v>
      </c>
      <c r="B2790" s="1232">
        <f>'Expenditures 15-22'!E102</f>
        <v>214872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6716</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6716</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718</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718</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300274</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674828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3235</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93831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674828</v>
      </c>
      <c r="D2912" s="14" t="str">
        <f t="shared" si="44"/>
        <v>Error?</v>
      </c>
    </row>
    <row r="2913" spans="1:4" x14ac:dyDescent="0.2">
      <c r="A2913" s="55">
        <v>2852</v>
      </c>
      <c r="B2913" s="1232">
        <f>'Assets-Liab 5-6'!I41</f>
        <v>674828</v>
      </c>
      <c r="C2913" s="14" t="s">
        <v>672</v>
      </c>
      <c r="D2913" s="14" t="str">
        <f t="shared" si="44"/>
        <v>Error?</v>
      </c>
    </row>
    <row r="2914" spans="1:4" x14ac:dyDescent="0.2">
      <c r="A2914" s="55">
        <v>2853</v>
      </c>
      <c r="B2914" s="1232">
        <f>'Assets-Liab 5-6'!L33</f>
        <v>93831</v>
      </c>
      <c r="D2914" s="14" t="str">
        <f t="shared" si="44"/>
        <v>Error?</v>
      </c>
    </row>
    <row r="2915" spans="1:4" x14ac:dyDescent="0.2">
      <c r="A2915" s="83">
        <v>2854</v>
      </c>
      <c r="D2915" s="14" t="str">
        <f t="shared" si="44"/>
        <v>OK</v>
      </c>
    </row>
    <row r="2916" spans="1:4" x14ac:dyDescent="0.2">
      <c r="A2916" s="55">
        <v>2855</v>
      </c>
      <c r="B2916" s="1232">
        <f>'Assets-Liab 5-6'!L34</f>
        <v>93831</v>
      </c>
      <c r="C2916" s="14" t="s">
        <v>672</v>
      </c>
      <c r="D2916" s="14" t="str">
        <f t="shared" si="44"/>
        <v>Error?</v>
      </c>
    </row>
    <row r="2917" spans="1:4" x14ac:dyDescent="0.2">
      <c r="A2917" s="55">
        <v>2856</v>
      </c>
      <c r="B2917" s="1232">
        <f>'Assets-Liab 5-6'!L41</f>
        <v>93831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1427</v>
      </c>
      <c r="D2949" s="14" t="str">
        <f t="shared" si="45"/>
        <v>Error?</v>
      </c>
    </row>
    <row r="2950" spans="1:4" x14ac:dyDescent="0.2">
      <c r="A2950" s="55">
        <v>2889</v>
      </c>
      <c r="B2950" s="1232">
        <f>'Expenditures 15-22'!E79</f>
        <v>213445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163985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1427</v>
      </c>
      <c r="C2973" s="14" t="s">
        <v>672</v>
      </c>
      <c r="D2973" s="14" t="str">
        <f t="shared" si="45"/>
        <v>Error?</v>
      </c>
    </row>
    <row r="2974" spans="1:4" x14ac:dyDescent="0.2">
      <c r="A2974" s="55">
        <v>2913</v>
      </c>
      <c r="B2974" s="1232">
        <f>'Expenditures 15-22'!K79</f>
        <v>377430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718</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718</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68166</v>
      </c>
      <c r="D3055" s="14" t="str">
        <f t="shared" si="46"/>
        <v>Error?</v>
      </c>
    </row>
    <row r="3056" spans="1:4" x14ac:dyDescent="0.2">
      <c r="A3056" s="55">
        <v>2995</v>
      </c>
      <c r="B3056" s="1232">
        <f>'Expenditures 15-22'!D10</f>
        <v>36694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21348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126208</v>
      </c>
      <c r="C3062" s="14" t="s">
        <v>672</v>
      </c>
      <c r="D3062" s="14" t="str">
        <f t="shared" si="46"/>
        <v>Error?</v>
      </c>
    </row>
    <row r="3063" spans="1:4" x14ac:dyDescent="0.2">
      <c r="A3063" s="83">
        <v>3002</v>
      </c>
      <c r="D3063" s="14" t="str">
        <f t="shared" si="46"/>
        <v>OK</v>
      </c>
    </row>
    <row r="3064" spans="1:4" x14ac:dyDescent="0.2">
      <c r="A3064" s="55">
        <v>3003</v>
      </c>
      <c r="B3064" s="1232">
        <f>'Expenditures 15-22'!D213</f>
        <v>988</v>
      </c>
      <c r="D3064" s="14" t="str">
        <f t="shared" si="46"/>
        <v>Error?</v>
      </c>
    </row>
    <row r="3065" spans="1:4" x14ac:dyDescent="0.2">
      <c r="A3065" s="55">
        <v>3004</v>
      </c>
      <c r="B3065" s="1232">
        <f>'Expenditures 15-22'!K213</f>
        <v>988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27708</v>
      </c>
      <c r="C3225" s="14" t="s">
        <v>672</v>
      </c>
      <c r="D3225" s="14" t="str">
        <f t="shared" si="49"/>
        <v>Error?</v>
      </c>
    </row>
    <row r="3226" spans="1:4" x14ac:dyDescent="0.2">
      <c r="A3226" s="55">
        <v>3165</v>
      </c>
      <c r="B3226" s="1232">
        <f>'Acct Summary 7-8'!I8</f>
        <v>27708</v>
      </c>
      <c r="C3226" s="14" t="s">
        <v>672</v>
      </c>
      <c r="D3226" s="14" t="str">
        <f t="shared" si="49"/>
        <v>Error?</v>
      </c>
    </row>
    <row r="3227" spans="1:4" x14ac:dyDescent="0.2">
      <c r="A3227" s="55">
        <v>3166</v>
      </c>
      <c r="B3227" s="1232">
        <f>'Acct Summary 7-8'!I20</f>
        <v>27708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1881</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1881</v>
      </c>
      <c r="C3232" s="14" t="s">
        <v>672</v>
      </c>
      <c r="D3232" s="14" t="str">
        <f t="shared" si="49"/>
        <v>Error?</v>
      </c>
    </row>
    <row r="3233" spans="1:4" x14ac:dyDescent="0.2">
      <c r="A3233" s="55">
        <v>3172</v>
      </c>
      <c r="B3233" s="1232">
        <f>'Acct Summary 7-8'!C78</f>
        <v>39128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154755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-7857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-39797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7486</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7486</v>
      </c>
      <c r="C3277" s="14" t="s">
        <v>672</v>
      </c>
      <c r="D3277" s="14" t="str">
        <f t="shared" si="50"/>
        <v>Error?</v>
      </c>
    </row>
    <row r="3278" spans="1:4" x14ac:dyDescent="0.2">
      <c r="A3278" s="55">
        <v>3217</v>
      </c>
      <c r="B3278" s="1232">
        <f>'Acct Summary 7-8'!E78</f>
        <v>6520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1881</v>
      </c>
      <c r="C3318" s="14" t="s">
        <v>672</v>
      </c>
      <c r="D3318" s="14" t="str">
        <f t="shared" si="50"/>
        <v>Error?</v>
      </c>
    </row>
    <row r="3319" spans="1:4" x14ac:dyDescent="0.2">
      <c r="A3319" s="55">
        <v>3258</v>
      </c>
      <c r="B3319" s="1232">
        <f>'Acct Summary 7-8'!I77</f>
        <v>-1881</v>
      </c>
      <c r="C3319" s="14" t="s">
        <v>672</v>
      </c>
      <c r="D3319" s="14" t="str">
        <f t="shared" si="50"/>
        <v>Error?</v>
      </c>
    </row>
    <row r="3320" spans="1:4" x14ac:dyDescent="0.2">
      <c r="A3320" s="55">
        <v>3259</v>
      </c>
      <c r="B3320" s="1232">
        <f>'Acct Summary 7-8'!I78</f>
        <v>25827</v>
      </c>
      <c r="C3320" s="14" t="s">
        <v>672</v>
      </c>
      <c r="D3320" s="14" t="str">
        <f t="shared" si="50"/>
        <v>Error?</v>
      </c>
    </row>
    <row r="3321" spans="1:4" x14ac:dyDescent="0.2">
      <c r="A3321" s="55">
        <v>3260</v>
      </c>
      <c r="B3321" s="1232">
        <f>'Acct Summary 7-8'!I79</f>
        <v>649001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674828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131991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35022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522</v>
      </c>
      <c r="D3372" s="14" t="str">
        <f t="shared" si="51"/>
        <v>Error?</v>
      </c>
    </row>
    <row r="3373" spans="1:4" x14ac:dyDescent="0.2">
      <c r="A3373" s="55">
        <v>3312</v>
      </c>
      <c r="B3373" s="1232">
        <f>'Expenditures 15-22'!F19</f>
        <v>7892</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167535</v>
      </c>
      <c r="C3380" s="14" t="s">
        <v>672</v>
      </c>
      <c r="D3380" s="14" t="str">
        <f t="shared" si="51"/>
        <v>Error?</v>
      </c>
    </row>
    <row r="3381" spans="1:4" x14ac:dyDescent="0.2">
      <c r="A3381" s="55">
        <v>3320</v>
      </c>
      <c r="B3381" s="1232">
        <f>'Expenditures 15-22'!K19</f>
        <v>7892</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32575</v>
      </c>
      <c r="D3387" s="14" t="str">
        <f t="shared" si="51"/>
        <v>Error?</v>
      </c>
    </row>
    <row r="3388" spans="1:4" x14ac:dyDescent="0.2">
      <c r="A3388" s="55">
        <v>3327</v>
      </c>
      <c r="B3388" s="1232">
        <f>'Expenditures 15-22'!D211</f>
        <v>4193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32575</v>
      </c>
      <c r="C3390" s="14" t="s">
        <v>672</v>
      </c>
      <c r="D3390" s="14" t="str">
        <f t="shared" si="51"/>
        <v>Error?</v>
      </c>
    </row>
    <row r="3391" spans="1:4" x14ac:dyDescent="0.2">
      <c r="A3391" s="55">
        <v>3330</v>
      </c>
      <c r="B3391" s="1232">
        <f>'Expenditures 15-22'!K211</f>
        <v>4193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820628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399468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123966</v>
      </c>
      <c r="D3417" s="14" t="str">
        <f t="shared" si="52"/>
        <v>Error?</v>
      </c>
    </row>
    <row r="3418" spans="1:4" x14ac:dyDescent="0.2">
      <c r="A3418" s="83">
        <v>3357</v>
      </c>
      <c r="D3418" s="14" t="str">
        <f t="shared" si="52"/>
        <v>OK</v>
      </c>
    </row>
    <row r="3419" spans="1:4" x14ac:dyDescent="0.2">
      <c r="A3419" s="55">
        <v>3358</v>
      </c>
      <c r="B3419" s="1232">
        <f>'Assets-Liab 5-6'!F4</f>
        <v>118003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375732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374554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90596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62110</v>
      </c>
      <c r="C3446" s="14" t="s">
        <v>672</v>
      </c>
      <c r="D3446" s="14" t="str">
        <f t="shared" si="52"/>
        <v>Error?</v>
      </c>
    </row>
    <row r="3447" spans="1:4" x14ac:dyDescent="0.2">
      <c r="A3447" s="55">
        <v>3386</v>
      </c>
      <c r="B3447" s="1232">
        <f>'Tax Sched 24'!D16</f>
        <v>62018</v>
      </c>
      <c r="C3447" s="14" t="s">
        <v>672</v>
      </c>
      <c r="D3447" s="14" t="str">
        <f t="shared" si="52"/>
        <v>Error?</v>
      </c>
    </row>
    <row r="3448" spans="1:4" x14ac:dyDescent="0.2">
      <c r="A3448" s="55">
        <v>3387</v>
      </c>
      <c r="B3448" s="1232">
        <f>'Tax Sched 24'!C16</f>
        <v>92</v>
      </c>
      <c r="D3448" s="14" t="str">
        <f t="shared" si="52"/>
        <v>Error?</v>
      </c>
    </row>
    <row r="3449" spans="1:4" x14ac:dyDescent="0.2">
      <c r="A3449" s="55">
        <v>3388</v>
      </c>
      <c r="B3449" s="1232">
        <f>'Tax Sched 24'!F16</f>
        <v>62289</v>
      </c>
      <c r="C3449" s="14" t="s">
        <v>672</v>
      </c>
      <c r="D3449" s="14" t="str">
        <f t="shared" si="52"/>
        <v>Error?</v>
      </c>
    </row>
    <row r="3450" spans="1:4" x14ac:dyDescent="0.2">
      <c r="A3450" s="55">
        <v>3389</v>
      </c>
      <c r="B3450" s="1232">
        <f>'Tax Sched 24'!E16</f>
        <v>62381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467359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467359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467359</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467359</v>
      </c>
      <c r="C3568" s="14" t="s">
        <v>672</v>
      </c>
      <c r="D3568" s="14" t="str">
        <f t="shared" si="54"/>
        <v>Error?</v>
      </c>
    </row>
    <row r="3569" spans="1:4" x14ac:dyDescent="0.2">
      <c r="A3569" s="55">
        <v>3508</v>
      </c>
      <c r="B3569" s="1232">
        <f>'Acct Summary 7-8'!K4</f>
        <v>25872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25872</v>
      </c>
      <c r="C3571" s="14" t="s">
        <v>672</v>
      </c>
      <c r="D3571" s="14" t="str">
        <f t="shared" si="54"/>
        <v>Error?</v>
      </c>
    </row>
    <row r="3572" spans="1:4" x14ac:dyDescent="0.2">
      <c r="A3572" s="55">
        <v>3511</v>
      </c>
      <c r="B3572" s="1232">
        <f>'Acct Summary 7-8'!K13</f>
        <v>466955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466955</v>
      </c>
      <c r="C3575" s="14" t="s">
        <v>672</v>
      </c>
      <c r="D3575" s="14" t="str">
        <f t="shared" si="54"/>
        <v>Error?</v>
      </c>
    </row>
    <row r="3576" spans="1:4" x14ac:dyDescent="0.2">
      <c r="A3576" s="55">
        <v>3515</v>
      </c>
      <c r="B3576" s="1232">
        <f>'Acct Summary 7-8'!K20</f>
        <v>-441083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765000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765000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7486</v>
      </c>
      <c r="C3586" s="14" t="s">
        <v>672</v>
      </c>
      <c r="D3586" s="14" t="str">
        <f t="shared" si="55"/>
        <v>Error?</v>
      </c>
    </row>
    <row r="3587" spans="1:4" x14ac:dyDescent="0.2">
      <c r="A3587" s="55">
        <v>3526</v>
      </c>
      <c r="B3587" s="1232">
        <f>'Acct Summary 7-8'!K77</f>
        <v>757514</v>
      </c>
      <c r="C3587" s="14" t="s">
        <v>672</v>
      </c>
      <c r="D3587" s="14" t="str">
        <f t="shared" si="55"/>
        <v>Error?</v>
      </c>
    </row>
    <row r="3588" spans="1:4" x14ac:dyDescent="0.2">
      <c r="A3588" s="55">
        <v>3527</v>
      </c>
      <c r="B3588" s="1232">
        <f>'Acct Summary 7-8'!K78</f>
        <v>316431</v>
      </c>
      <c r="C3588" s="14" t="s">
        <v>672</v>
      </c>
      <c r="D3588" s="14" t="str">
        <f t="shared" si="55"/>
        <v>Error?</v>
      </c>
    </row>
    <row r="3589" spans="1:4" x14ac:dyDescent="0.2">
      <c r="A3589" s="55">
        <v>3528</v>
      </c>
      <c r="B3589" s="1232">
        <f>'Acct Summary 7-8'!K79</f>
        <v>150928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467359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14221</v>
      </c>
      <c r="D3631" s="14" t="str">
        <f t="shared" si="55"/>
        <v>Error?</v>
      </c>
    </row>
    <row r="3632" spans="1:4" x14ac:dyDescent="0.2">
      <c r="A3632" s="55">
        <v>3571</v>
      </c>
      <c r="B3632" s="1232">
        <f>'Expenditures 15-22'!E338</f>
        <v>1819</v>
      </c>
      <c r="D3632" s="14" t="str">
        <f t="shared" si="55"/>
        <v>Error?</v>
      </c>
    </row>
    <row r="3633" spans="1:4" x14ac:dyDescent="0.2">
      <c r="A3633" s="55">
        <v>3572</v>
      </c>
      <c r="B3633" s="1232">
        <f>'Expenditures 15-22'!E339</f>
        <v>16040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16040</v>
      </c>
      <c r="C3635" s="14" t="s">
        <v>672</v>
      </c>
      <c r="D3635" s="14" t="str">
        <f t="shared" si="55"/>
        <v>Error?</v>
      </c>
    </row>
    <row r="3636" spans="1:4" x14ac:dyDescent="0.2">
      <c r="A3636" s="55">
        <v>3575</v>
      </c>
      <c r="B3636" s="1232">
        <f>'Expenditures 15-22'!E354</f>
        <v>16040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450915</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450915</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450915</v>
      </c>
      <c r="C3649" s="14" t="s">
        <v>672</v>
      </c>
      <c r="D3649" s="14" t="str">
        <f t="shared" si="56"/>
        <v>Error?</v>
      </c>
    </row>
    <row r="3650" spans="1:4" x14ac:dyDescent="0.2">
      <c r="A3650" s="55">
        <v>3589</v>
      </c>
      <c r="B3650" s="1232">
        <f>'Expenditures 15-22'!G354</f>
        <v>450915</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465136</v>
      </c>
      <c r="C3668" s="14" t="s">
        <v>672</v>
      </c>
      <c r="D3668" s="14" t="str">
        <f t="shared" si="56"/>
        <v>Error?</v>
      </c>
    </row>
    <row r="3669" spans="1:4" x14ac:dyDescent="0.2">
      <c r="A3669" s="55">
        <v>3608</v>
      </c>
      <c r="B3669" s="1232">
        <f>'Expenditures 15-22'!K338</f>
        <v>1819</v>
      </c>
      <c r="C3669" s="14" t="s">
        <v>672</v>
      </c>
      <c r="D3669" s="14" t="str">
        <f t="shared" si="56"/>
        <v>Error?</v>
      </c>
    </row>
    <row r="3670" spans="1:4" x14ac:dyDescent="0.2">
      <c r="A3670" s="55">
        <v>3609</v>
      </c>
      <c r="B3670" s="1232">
        <f>'Expenditures 15-22'!K339</f>
        <v>466955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466955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466955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-441083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7486</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7486</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25873</v>
      </c>
      <c r="C3725" s="14" t="s">
        <v>672</v>
      </c>
      <c r="D3725" s="14" t="str">
        <f t="shared" si="57"/>
        <v>Error?</v>
      </c>
    </row>
    <row r="3726" spans="1:4" x14ac:dyDescent="0.2">
      <c r="A3726" s="55">
        <v>3665</v>
      </c>
      <c r="B3726" s="1232">
        <f>'Tax Sched 24'!D13</f>
        <v>25835</v>
      </c>
      <c r="C3726" s="14" t="s">
        <v>672</v>
      </c>
      <c r="D3726" s="14" t="str">
        <f t="shared" si="57"/>
        <v>Error?</v>
      </c>
    </row>
    <row r="3727" spans="1:4" x14ac:dyDescent="0.2">
      <c r="A3727" s="55">
        <v>3666</v>
      </c>
      <c r="B3727" s="1232">
        <f>'Tax Sched 24'!C13</f>
        <v>38</v>
      </c>
      <c r="D3727" s="14" t="str">
        <f t="shared" si="57"/>
        <v>Error?</v>
      </c>
    </row>
    <row r="3728" spans="1:4" x14ac:dyDescent="0.2">
      <c r="A3728" s="55">
        <v>3667</v>
      </c>
      <c r="B3728" s="1232">
        <f>'Tax Sched 24'!F13</f>
        <v>25950</v>
      </c>
      <c r="C3728" s="14" t="s">
        <v>672</v>
      </c>
      <c r="D3728" s="14" t="str">
        <f t="shared" si="57"/>
        <v>Error?</v>
      </c>
    </row>
    <row r="3729" spans="1:4" x14ac:dyDescent="0.2">
      <c r="A3729" s="55">
        <v>3668</v>
      </c>
      <c r="B3729" s="1232">
        <f>'Tax Sched 24'!E13</f>
        <v>25988</v>
      </c>
      <c r="D3729" s="14" t="str">
        <f t="shared" si="57"/>
        <v>Error?</v>
      </c>
    </row>
    <row r="3730" spans="1:4" x14ac:dyDescent="0.2">
      <c r="A3730" s="55">
        <v>3669</v>
      </c>
      <c r="B3730" s="1232">
        <f>'ICR Computation 30'!E10</f>
        <v>123717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973082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5528894</v>
      </c>
      <c r="C4122" s="14" t="s">
        <v>672</v>
      </c>
      <c r="D4122" s="14" t="str">
        <f t="shared" si="63"/>
        <v>Error?</v>
      </c>
    </row>
    <row r="4123" spans="1:4" x14ac:dyDescent="0.2">
      <c r="A4123" s="55">
        <v>4062</v>
      </c>
      <c r="B4123" s="1232">
        <f>'Acct Summary 7-8'!D10</f>
        <v>261312</v>
      </c>
      <c r="C4123" s="14" t="s">
        <v>672</v>
      </c>
      <c r="D4123" s="14" t="str">
        <f t="shared" si="63"/>
        <v>Error?</v>
      </c>
    </row>
    <row r="4124" spans="1:4" x14ac:dyDescent="0.2">
      <c r="A4124" s="55">
        <v>4063</v>
      </c>
      <c r="B4124" s="1232">
        <f>'Acct Summary 7-8'!E10</f>
        <v>140750</v>
      </c>
      <c r="C4124" s="14" t="s">
        <v>672</v>
      </c>
      <c r="D4124" s="14" t="str">
        <f t="shared" si="63"/>
        <v>Error?</v>
      </c>
    </row>
    <row r="4125" spans="1:4" x14ac:dyDescent="0.2">
      <c r="A4125" s="55">
        <v>4064</v>
      </c>
      <c r="B4125" s="1232">
        <f>'Acct Summary 7-8'!F10</f>
        <v>217573</v>
      </c>
      <c r="C4125" s="14" t="s">
        <v>672</v>
      </c>
      <c r="D4125" s="14" t="str">
        <f t="shared" si="63"/>
        <v>Error?</v>
      </c>
    </row>
    <row r="4126" spans="1:4" x14ac:dyDescent="0.2">
      <c r="A4126" s="55">
        <v>4065</v>
      </c>
      <c r="B4126" s="1232">
        <f>'Acct Summary 7-8'!G10</f>
        <v>128693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27708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25872</v>
      </c>
      <c r="C4130" s="14" t="s">
        <v>672</v>
      </c>
      <c r="D4130" s="14" t="str">
        <f t="shared" si="63"/>
        <v>Error?</v>
      </c>
    </row>
    <row r="4131" spans="1:4" x14ac:dyDescent="0.2">
      <c r="A4131" s="55">
        <v>4070</v>
      </c>
      <c r="B4131" s="1232">
        <f>'Acct Summary 7-8'!C18</f>
        <v>973082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5491647</v>
      </c>
      <c r="C4136" s="14" t="s">
        <v>672</v>
      </c>
      <c r="D4136" s="14" t="str">
        <f t="shared" si="63"/>
        <v>Error?</v>
      </c>
    </row>
    <row r="4137" spans="1:4" x14ac:dyDescent="0.2">
      <c r="A4137" s="55">
        <v>4076</v>
      </c>
      <c r="B4137" s="1232">
        <f>'Acct Summary 7-8'!D19</f>
        <v>106557</v>
      </c>
      <c r="C4137" s="14" t="s">
        <v>672</v>
      </c>
      <c r="D4137" s="14" t="str">
        <f t="shared" si="63"/>
        <v>Error?</v>
      </c>
    </row>
    <row r="4138" spans="1:4" x14ac:dyDescent="0.2">
      <c r="A4138" s="55">
        <v>4077</v>
      </c>
      <c r="B4138" s="1232">
        <f>'Acct Summary 7-8'!E19</f>
        <v>141716</v>
      </c>
      <c r="C4138" s="14" t="s">
        <v>672</v>
      </c>
      <c r="D4138" s="14" t="str">
        <f t="shared" si="63"/>
        <v>Error?</v>
      </c>
    </row>
    <row r="4139" spans="1:4" x14ac:dyDescent="0.2">
      <c r="A4139" s="55">
        <v>4078</v>
      </c>
      <c r="B4139" s="1232">
        <f>'Acct Summary 7-8'!F19</f>
        <v>225430</v>
      </c>
      <c r="C4139" s="14" t="s">
        <v>672</v>
      </c>
      <c r="D4139" s="14" t="str">
        <f t="shared" si="63"/>
        <v>Error?</v>
      </c>
    </row>
    <row r="4140" spans="1:4" x14ac:dyDescent="0.2">
      <c r="A4140" s="55">
        <v>4079</v>
      </c>
      <c r="B4140" s="1232">
        <f>'Acct Summary 7-8'!G19</f>
        <v>168490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466955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795000</v>
      </c>
      <c r="C4171" s="14" t="s">
        <v>672</v>
      </c>
      <c r="D4171" s="14" t="str">
        <f t="shared" si="64"/>
        <v>Error?</v>
      </c>
    </row>
    <row r="4172" spans="1:4" x14ac:dyDescent="0.2">
      <c r="A4172" s="55">
        <v>4111</v>
      </c>
      <c r="B4172" s="1232">
        <f>'Short-Term Long-Term Debt 25'!J49</f>
        <v>571034</v>
      </c>
      <c r="C4172" s="14" t="s">
        <v>672</v>
      </c>
      <c r="D4172" s="14" t="str">
        <f t="shared" si="64"/>
        <v>Error?</v>
      </c>
    </row>
    <row r="4173" spans="1:4" x14ac:dyDescent="0.2">
      <c r="A4173" s="55">
        <v>4112</v>
      </c>
      <c r="B4173" s="1232">
        <f>'Short-Term Long-Term Debt 25'!H49</f>
        <v>135000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2000.3300000000002</v>
      </c>
      <c r="C4265" s="14" t="s">
        <v>672</v>
      </c>
      <c r="D4265" s="14" t="str">
        <f t="shared" si="65"/>
        <v>Error?</v>
      </c>
      <c r="E4265" s="811"/>
    </row>
    <row r="4266" spans="1:5" x14ac:dyDescent="0.2">
      <c r="A4266" s="91">
        <v>4205</v>
      </c>
      <c r="B4266" s="1232">
        <f>('FP Info 3'!F10)*100000</f>
        <v>511.33000000000004</v>
      </c>
      <c r="C4266" s="14" t="s">
        <v>672</v>
      </c>
      <c r="D4266" s="14" t="str">
        <f t="shared" si="65"/>
        <v>Error?</v>
      </c>
      <c r="E4266" s="811"/>
    </row>
    <row r="4267" spans="1:5" x14ac:dyDescent="0.2">
      <c r="A4267" s="91">
        <v>4206</v>
      </c>
      <c r="B4267" s="1232">
        <f>('FP Info 3'!H10)*100000</f>
        <v>204.53</v>
      </c>
      <c r="C4267" s="14" t="s">
        <v>672</v>
      </c>
      <c r="D4267" s="14" t="str">
        <f t="shared" si="65"/>
        <v>Error?</v>
      </c>
      <c r="E4267" s="811"/>
    </row>
    <row r="4268" spans="1:5" x14ac:dyDescent="0.2">
      <c r="A4268" s="91">
        <v>4207</v>
      </c>
      <c r="B4268" s="1232">
        <f>('FP Info 3'!J10)*100000</f>
        <v>2716</v>
      </c>
      <c r="C4268" s="14" t="s">
        <v>672</v>
      </c>
      <c r="D4268" s="14" t="str">
        <f t="shared" si="65"/>
        <v>Error?</v>
      </c>
    </row>
    <row r="4269" spans="1:5" x14ac:dyDescent="0.2">
      <c r="A4269" s="91">
        <v>4208</v>
      </c>
      <c r="B4269" s="1232">
        <f>'FP Info 3'!J16</f>
        <v>2012927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383</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6573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11745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28181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3973</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69630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50847704</v>
      </c>
      <c r="D4995" s="14" t="str">
        <f t="shared" si="77"/>
        <v>Error?</v>
      </c>
    </row>
    <row r="4996" spans="1:4" x14ac:dyDescent="0.2">
      <c r="A4996" s="91">
        <v>4935</v>
      </c>
      <c r="B4996" s="1232">
        <f>'FP Info 3'!H31</f>
        <v>7016983.1520000007</v>
      </c>
      <c r="D4996" s="14" t="str">
        <f t="shared" si="77"/>
        <v>Error?</v>
      </c>
    </row>
    <row r="4997" spans="1:4" x14ac:dyDescent="0.2">
      <c r="A4997" s="91">
        <v>4936</v>
      </c>
      <c r="B4997" s="1232">
        <f>'FP Info 3'!H37</f>
        <v>795000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25873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1012250</v>
      </c>
      <c r="D5061" s="14" t="str">
        <f t="shared" si="78"/>
        <v>Error?</v>
      </c>
    </row>
    <row r="5062" spans="1:4" x14ac:dyDescent="0.2">
      <c r="A5062" s="83">
        <v>5001</v>
      </c>
      <c r="D5062" s="14" t="str">
        <f t="shared" si="78"/>
        <v>OK</v>
      </c>
    </row>
    <row r="5063" spans="1:4" x14ac:dyDescent="0.2">
      <c r="A5063" s="55">
        <v>5002</v>
      </c>
      <c r="B5063" s="1232">
        <f>'Revenues 9-14'!C7</f>
        <v>20699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1058822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61579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61579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3842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3842</v>
      </c>
      <c r="C5090" s="14" t="s">
        <v>672</v>
      </c>
      <c r="D5090" s="14" t="str">
        <f t="shared" si="78"/>
        <v>Error?</v>
      </c>
    </row>
    <row r="5091" spans="1:4" x14ac:dyDescent="0.2">
      <c r="A5091" s="55">
        <v>5030</v>
      </c>
      <c r="B5091" s="1232">
        <f>'Revenues 9-14'!C70</f>
        <v>4256</v>
      </c>
      <c r="D5091" s="14" t="str">
        <f t="shared" si="78"/>
        <v>Error?</v>
      </c>
    </row>
    <row r="5092" spans="1:4" x14ac:dyDescent="0.2">
      <c r="A5092" s="55">
        <v>5031</v>
      </c>
      <c r="B5092" s="1232">
        <f>'Revenues 9-14'!C71</f>
        <v>13556</v>
      </c>
      <c r="D5092" s="14" t="str">
        <f t="shared" si="78"/>
        <v>Error?</v>
      </c>
    </row>
    <row r="5093" spans="1:4" x14ac:dyDescent="0.2">
      <c r="A5093" s="55">
        <v>5032</v>
      </c>
      <c r="B5093" s="1232">
        <f>'Revenues 9-14'!C72</f>
        <v>2821</v>
      </c>
      <c r="D5093" s="14" t="str">
        <f t="shared" si="78"/>
        <v>Error?</v>
      </c>
    </row>
    <row r="5094" spans="1:4" x14ac:dyDescent="0.2">
      <c r="A5094" s="55">
        <v>5033</v>
      </c>
      <c r="B5094" s="1232">
        <f>'Revenues 9-14'!C73</f>
        <v>1863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61543</v>
      </c>
      <c r="C5096" s="14" t="s">
        <v>672</v>
      </c>
      <c r="D5096" s="14" t="str">
        <f t="shared" si="78"/>
        <v>Error?</v>
      </c>
    </row>
    <row r="5097" spans="1:4" x14ac:dyDescent="0.2">
      <c r="A5097" s="55">
        <v>5036</v>
      </c>
      <c r="B5097" s="1232">
        <f>'Revenues 9-14'!C77</f>
        <v>22907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10689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4369</v>
      </c>
      <c r="D5101" s="14" t="str">
        <f t="shared" si="78"/>
        <v>Error?</v>
      </c>
    </row>
    <row r="5102" spans="1:4" x14ac:dyDescent="0.2">
      <c r="A5102" s="55">
        <v>5041</v>
      </c>
      <c r="B5102" s="1232">
        <f>'Revenues 9-14'!C82</f>
        <v>37965</v>
      </c>
      <c r="C5102" s="14" t="s">
        <v>672</v>
      </c>
      <c r="D5102" s="14" t="str">
        <f t="shared" si="78"/>
        <v>Error?</v>
      </c>
    </row>
    <row r="5103" spans="1:4" x14ac:dyDescent="0.2">
      <c r="A5103" s="55">
        <v>5042</v>
      </c>
      <c r="B5103" s="1232">
        <f>'Revenues 9-14'!C84</f>
        <v>31080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40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31120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41497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10255</v>
      </c>
      <c r="D5118" s="14" t="str">
        <f t="shared" si="78"/>
        <v>Error?</v>
      </c>
    </row>
    <row r="5119" spans="1:4" x14ac:dyDescent="0.2">
      <c r="A5119" s="55">
        <v>5058</v>
      </c>
      <c r="B5119" s="1232">
        <f>'Revenues 9-14'!C107</f>
        <v>29506</v>
      </c>
      <c r="D5119" s="14" t="str">
        <f t="shared" ref="D5119:D5182" si="79">IF(ISBLANK(B5119),"OK",IF(A5119-B5119=0,"OK","Error?"))</f>
        <v>Error?</v>
      </c>
    </row>
    <row r="5120" spans="1:4" x14ac:dyDescent="0.2">
      <c r="A5120" s="55">
        <v>5059</v>
      </c>
      <c r="B5120" s="1232">
        <f>'Revenues 9-14'!C108</f>
        <v>81258</v>
      </c>
      <c r="C5120" s="14" t="s">
        <v>672</v>
      </c>
      <c r="D5120" s="14" t="str">
        <f t="shared" si="79"/>
        <v>Error?</v>
      </c>
    </row>
    <row r="5121" spans="1:4" x14ac:dyDescent="0.2">
      <c r="A5121" s="55">
        <v>5060</v>
      </c>
      <c r="B5121" s="1232">
        <f>'Revenues 9-14'!C109</f>
        <v>1336129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2417226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2486856</v>
      </c>
      <c r="C5132" s="14" t="s">
        <v>672</v>
      </c>
      <c r="D5132" s="14" t="str">
        <f t="shared" si="79"/>
        <v>Error?</v>
      </c>
    </row>
    <row r="5133" spans="1:4" x14ac:dyDescent="0.2">
      <c r="A5133" s="55">
        <v>5072</v>
      </c>
      <c r="B5133" s="1232">
        <f>'Revenues 9-14'!C124</f>
        <v>1420</v>
      </c>
      <c r="D5133" s="14" t="str">
        <f t="shared" si="79"/>
        <v>Error?</v>
      </c>
    </row>
    <row r="5134" spans="1:4" x14ac:dyDescent="0.2">
      <c r="A5134" s="55">
        <v>5073</v>
      </c>
      <c r="B5134" s="1232">
        <f>'Revenues 9-14'!C125</f>
        <v>85607</v>
      </c>
      <c r="D5134" s="14" t="str">
        <f t="shared" si="79"/>
        <v>Error?</v>
      </c>
    </row>
    <row r="5135" spans="1:4" x14ac:dyDescent="0.2">
      <c r="A5135" s="55">
        <v>5074</v>
      </c>
      <c r="B5135" s="1232">
        <f>'Revenues 9-14'!C126</f>
        <v>34700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758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122485</v>
      </c>
      <c r="C5147" s="14" t="s">
        <v>672</v>
      </c>
      <c r="D5147" s="14" t="str">
        <f t="shared" si="79"/>
        <v>Error?</v>
      </c>
    </row>
    <row r="5148" spans="1:4" x14ac:dyDescent="0.2">
      <c r="A5148" s="55">
        <v>5087</v>
      </c>
      <c r="B5148" s="1232">
        <f>'Revenues 9-14'!C133</f>
        <v>88307</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88772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1015</v>
      </c>
      <c r="D5167" s="14" t="str">
        <f t="shared" si="79"/>
        <v>Error?</v>
      </c>
    </row>
    <row r="5168" spans="1:4" x14ac:dyDescent="0.2">
      <c r="A5168" s="55">
        <v>5107</v>
      </c>
      <c r="B5168" s="1232">
        <f>'Revenues 9-14'!C147</f>
        <v>10216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81935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305173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2792029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101590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29267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131240</v>
      </c>
      <c r="C5246" s="14" t="s">
        <v>672</v>
      </c>
      <c r="D5246" s="14" t="str">
        <f t="shared" si="80"/>
        <v>Error?</v>
      </c>
    </row>
    <row r="5247" spans="1:4" x14ac:dyDescent="0.2">
      <c r="A5247" s="55">
        <v>5186</v>
      </c>
      <c r="B5247" s="1232">
        <f>'Revenues 9-14'!C203</f>
        <v>84803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84803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15891</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132901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966</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149758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11381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11381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427654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427654</v>
      </c>
      <c r="C5326" s="14" t="s">
        <v>672</v>
      </c>
      <c r="D5326" s="14" t="str">
        <f t="shared" si="82"/>
        <v>Error?</v>
      </c>
    </row>
    <row r="5327" spans="1:4" x14ac:dyDescent="0.2">
      <c r="A5327" s="55">
        <v>5266</v>
      </c>
      <c r="B5327" s="1232">
        <f>'Revenues 9-14'!C275</f>
        <v>4555812</v>
      </c>
      <c r="C5327" s="14" t="s">
        <v>672</v>
      </c>
      <c r="D5327" s="14" t="str">
        <f t="shared" si="82"/>
        <v>Error?</v>
      </c>
    </row>
    <row r="5328" spans="1:4" x14ac:dyDescent="0.2">
      <c r="A5328" s="55">
        <v>5267</v>
      </c>
      <c r="B5328" s="1232">
        <f>'Revenues 9-14'!D5</f>
        <v>258753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258753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1616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1616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943</v>
      </c>
      <c r="C5355" s="14" t="s">
        <v>672</v>
      </c>
      <c r="D5355" s="14" t="str">
        <f t="shared" si="82"/>
        <v>Error?</v>
      </c>
    </row>
    <row r="5356" spans="1:4" x14ac:dyDescent="0.2">
      <c r="A5356" s="55">
        <v>5295</v>
      </c>
      <c r="B5356" s="1232">
        <f>'Revenues 9-14'!D109</f>
        <v>261312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261312</v>
      </c>
      <c r="C5508" s="14" t="s">
        <v>672</v>
      </c>
      <c r="D5508" s="14" t="str">
        <f t="shared" si="85"/>
        <v>Error?</v>
      </c>
    </row>
    <row r="5509" spans="1:4" x14ac:dyDescent="0.2">
      <c r="A5509" s="55">
        <v>5448</v>
      </c>
      <c r="B5509" s="1232">
        <f>'Revenues 9-14'!E5</f>
        <v>140084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140084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666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666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140750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140750</v>
      </c>
      <c r="C5552" s="14" t="s">
        <v>672</v>
      </c>
      <c r="D5552" s="14" t="str">
        <f t="shared" si="85"/>
        <v>Error?</v>
      </c>
    </row>
    <row r="5553" spans="1:4" x14ac:dyDescent="0.2">
      <c r="A5553" s="55">
        <v>5492</v>
      </c>
      <c r="B5553" s="1232">
        <f>'Revenues 9-14'!F5</f>
        <v>103503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103503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629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629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104132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77174</v>
      </c>
      <c r="D5615" s="14" t="str">
        <f t="shared" si="86"/>
        <v>Error?</v>
      </c>
    </row>
    <row r="5616" spans="1:4" x14ac:dyDescent="0.2">
      <c r="A5616" s="83">
        <v>5555</v>
      </c>
      <c r="D5616" s="14" t="str">
        <f t="shared" si="86"/>
        <v>OK</v>
      </c>
    </row>
    <row r="5617" spans="1:4" x14ac:dyDescent="0.2">
      <c r="A5617" s="55">
        <v>5556</v>
      </c>
      <c r="B5617" s="1232">
        <f>'Revenues 9-14'!F152</f>
        <v>36267</v>
      </c>
      <c r="D5617" s="14" t="str">
        <f t="shared" si="86"/>
        <v>Error?</v>
      </c>
    </row>
    <row r="5618" spans="1:4" x14ac:dyDescent="0.2">
      <c r="A5618" s="55">
        <v>5557</v>
      </c>
      <c r="B5618" s="1232">
        <f>'Revenues 9-14'!F154</f>
        <v>113441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113441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113441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217573</v>
      </c>
      <c r="C5720" s="14" t="s">
        <v>672</v>
      </c>
      <c r="D5720" s="14" t="str">
        <f t="shared" si="88"/>
        <v>Error?</v>
      </c>
    </row>
    <row r="5721" spans="1:4" x14ac:dyDescent="0.2">
      <c r="A5721" s="55">
        <v>5660</v>
      </c>
      <c r="B5721" s="1232">
        <f>'Revenues 9-14'!G5</f>
        <v>56934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62110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119044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6038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6038</v>
      </c>
      <c r="C5730" s="14" t="s">
        <v>672</v>
      </c>
      <c r="D5730" s="14" t="str">
        <f t="shared" si="88"/>
        <v>Error?</v>
      </c>
    </row>
    <row r="5731" spans="1:4" x14ac:dyDescent="0.2">
      <c r="A5731" s="55">
        <v>5670</v>
      </c>
      <c r="B5731" s="1232">
        <f>'Revenues 9-14'!G65</f>
        <v>3611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3611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128693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25696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25696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2012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2012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27708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25872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25872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25872</v>
      </c>
      <c r="C6023" s="14" t="s">
        <v>672</v>
      </c>
      <c r="D6023" s="14" t="str">
        <f t="shared" si="93"/>
        <v>Error?</v>
      </c>
    </row>
    <row r="6024" spans="1:5" x14ac:dyDescent="0.2">
      <c r="A6024" s="55">
        <v>5963</v>
      </c>
      <c r="B6024" s="1232">
        <f>'Revenues 9-14'!G109</f>
        <v>128693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27708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25872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39047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14547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570.89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713604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713604</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713604</v>
      </c>
      <c r="D6216" s="14" t="str">
        <f t="shared" si="96"/>
        <v>Error?</v>
      </c>
      <c r="E6216" s="14" t="s">
        <v>209</v>
      </c>
    </row>
    <row r="6217" spans="1:5" x14ac:dyDescent="0.2">
      <c r="A6217">
        <v>6156</v>
      </c>
      <c r="B6217" s="1232">
        <f>'Assets-Liab 5-6'!J4</f>
        <v>463604</v>
      </c>
      <c r="D6217" s="14" t="str">
        <f t="shared" si="96"/>
        <v>Error?</v>
      </c>
      <c r="E6217" s="14" t="s">
        <v>209</v>
      </c>
    </row>
    <row r="6218" spans="1:5" x14ac:dyDescent="0.2">
      <c r="A6218">
        <v>6157</v>
      </c>
      <c r="B6218" s="1232">
        <f>'Assets-Liab 5-6'!J5</f>
        <v>250000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269956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269956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269956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184692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184692</v>
      </c>
      <c r="D6229" s="14" t="str">
        <f t="shared" si="96"/>
        <v>Error?</v>
      </c>
      <c r="E6229" s="14" t="s">
        <v>209</v>
      </c>
    </row>
    <row r="6230" spans="1:5" x14ac:dyDescent="0.2">
      <c r="A6230">
        <v>6169</v>
      </c>
      <c r="B6230" s="1232">
        <f>'Acct Summary 7-8'!J20</f>
        <v>85264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85264</v>
      </c>
      <c r="D6263" s="14" t="str">
        <f t="shared" si="96"/>
        <v>Error?</v>
      </c>
      <c r="E6263" s="14" t="s">
        <v>209</v>
      </c>
    </row>
    <row r="6264" spans="1:5" x14ac:dyDescent="0.2">
      <c r="A6264">
        <v>6203</v>
      </c>
      <c r="B6264" s="1232">
        <f>'Acct Summary 7-8'!J79</f>
        <v>628340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713604</v>
      </c>
      <c r="D6266" s="14" t="str">
        <f t="shared" si="96"/>
        <v>Error?</v>
      </c>
      <c r="E6266" s="14" t="s">
        <v>209</v>
      </c>
    </row>
    <row r="6267" spans="1:5" x14ac:dyDescent="0.2">
      <c r="A6267">
        <v>6206</v>
      </c>
      <c r="B6267" s="1232">
        <f>'Acct Summary 7-8'!C82</f>
        <v>39128</v>
      </c>
      <c r="D6267" s="14" t="str">
        <f t="shared" si="96"/>
        <v>Error?</v>
      </c>
      <c r="E6267" s="14" t="s">
        <v>209</v>
      </c>
    </row>
    <row r="6268" spans="1:5" x14ac:dyDescent="0.2">
      <c r="A6268">
        <v>6207</v>
      </c>
      <c r="B6268" s="1232">
        <f>'Acct Summary 7-8'!D82</f>
        <v>154755</v>
      </c>
      <c r="D6268" s="14" t="str">
        <f t="shared" si="96"/>
        <v>Error?</v>
      </c>
      <c r="E6268" s="14" t="s">
        <v>209</v>
      </c>
    </row>
    <row r="6269" spans="1:5" x14ac:dyDescent="0.2">
      <c r="A6269">
        <v>6208</v>
      </c>
      <c r="B6269" s="1232">
        <f>'Acct Summary 7-8'!E82</f>
        <v>6520</v>
      </c>
      <c r="D6269" s="14" t="str">
        <f t="shared" si="96"/>
        <v>Error?</v>
      </c>
      <c r="E6269" s="14" t="s">
        <v>209</v>
      </c>
    </row>
    <row r="6270" spans="1:5" x14ac:dyDescent="0.2">
      <c r="A6270">
        <v>6209</v>
      </c>
      <c r="B6270" s="1232">
        <f>'Acct Summary 7-8'!F82</f>
        <v>-7857</v>
      </c>
      <c r="D6270" s="14" t="str">
        <f t="shared" si="96"/>
        <v>Error?</v>
      </c>
      <c r="E6270" s="14" t="s">
        <v>209</v>
      </c>
    </row>
    <row r="6271" spans="1:5" x14ac:dyDescent="0.2">
      <c r="A6271">
        <v>6210</v>
      </c>
      <c r="B6271" s="1232">
        <f>'Acct Summary 7-8'!G82</f>
        <v>-39797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25827</v>
      </c>
      <c r="D6273" s="14" t="str">
        <f t="shared" si="97"/>
        <v>Error?</v>
      </c>
      <c r="E6273" s="14" t="s">
        <v>209</v>
      </c>
    </row>
    <row r="6274" spans="1:5" x14ac:dyDescent="0.2">
      <c r="A6274">
        <v>6213</v>
      </c>
      <c r="B6274" s="1232">
        <f>'Acct Summary 7-8'!J82</f>
        <v>85264</v>
      </c>
      <c r="D6274" s="14" t="str">
        <f t="shared" si="97"/>
        <v>Error?</v>
      </c>
      <c r="E6274" s="14" t="s">
        <v>209</v>
      </c>
    </row>
    <row r="6275" spans="1:5" x14ac:dyDescent="0.2">
      <c r="A6275">
        <v>6214</v>
      </c>
      <c r="B6275" s="1232">
        <f>'Acct Summary 7-8'!K82</f>
        <v>316431</v>
      </c>
      <c r="D6275" s="14" t="str">
        <f t="shared" si="97"/>
        <v>Error?</v>
      </c>
      <c r="E6275" s="14" t="s">
        <v>209</v>
      </c>
    </row>
    <row r="6276" spans="1:5" x14ac:dyDescent="0.2">
      <c r="A6276">
        <v>6215</v>
      </c>
      <c r="B6276" s="1232">
        <f>'Acct Summary 7-8'!C83</f>
        <v>4.7680556841833324E-2</v>
      </c>
      <c r="D6276" s="14" t="str">
        <f t="shared" si="97"/>
        <v>Error?</v>
      </c>
      <c r="E6276" s="14" t="s">
        <v>209</v>
      </c>
    </row>
    <row r="6277" spans="1:5" x14ac:dyDescent="0.2">
      <c r="A6277">
        <v>6216</v>
      </c>
      <c r="B6277" s="1232">
        <f>'Acct Summary 7-8'!D83</f>
        <v>0.38740274565171678</v>
      </c>
      <c r="D6277" s="14" t="str">
        <f t="shared" si="97"/>
        <v>Error?</v>
      </c>
      <c r="E6277" s="14" t="s">
        <v>209</v>
      </c>
    </row>
    <row r="6278" spans="1:5" x14ac:dyDescent="0.2">
      <c r="A6278">
        <v>6217</v>
      </c>
      <c r="B6278" s="1232">
        <f>'Acct Summary 7-8'!E83</f>
        <v>2.9111561576310691E-2</v>
      </c>
      <c r="D6278" s="14" t="str">
        <f t="shared" si="97"/>
        <v>Error?</v>
      </c>
      <c r="E6278" s="14" t="s">
        <v>209</v>
      </c>
    </row>
    <row r="6279" spans="1:5" x14ac:dyDescent="0.2">
      <c r="A6279">
        <v>6218</v>
      </c>
      <c r="B6279" s="1232">
        <f>'Acct Summary 7-8'!F83</f>
        <v>-6.6583052973229501E-2</v>
      </c>
      <c r="D6279" s="14" t="str">
        <f t="shared" si="97"/>
        <v>Error?</v>
      </c>
      <c r="E6279" s="14" t="s">
        <v>209</v>
      </c>
    </row>
    <row r="6280" spans="1:5" x14ac:dyDescent="0.2">
      <c r="A6280">
        <v>6219</v>
      </c>
      <c r="B6280" s="1232">
        <f>'Acct Summary 7-8'!G83</f>
        <v>-4.8196024860366317E-2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3.8271974488314056E-2</v>
      </c>
      <c r="D6282" s="14" t="str">
        <f t="shared" si="97"/>
        <v>Error?</v>
      </c>
      <c r="E6282" s="14" t="s">
        <v>209</v>
      </c>
    </row>
    <row r="6283" spans="1:5" x14ac:dyDescent="0.2">
      <c r="A6283">
        <v>6222</v>
      </c>
      <c r="B6283" s="1232">
        <f>'Acct Summary 7-8'!J83</f>
        <v>0.11948363518141715</v>
      </c>
      <c r="D6283" s="14" t="str">
        <f t="shared" si="97"/>
        <v>Error?</v>
      </c>
      <c r="E6283" s="14" t="s">
        <v>209</v>
      </c>
    </row>
    <row r="6284" spans="1:5" x14ac:dyDescent="0.2">
      <c r="A6284">
        <v>6223</v>
      </c>
      <c r="B6284" s="1232">
        <f>'Acct Summary 7-8'!K83</f>
        <v>0.67706195879398923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269141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269141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815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815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943</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269956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465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69575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83309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184692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269956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5996</v>
      </c>
      <c r="D7073" s="14" t="str">
        <f t="shared" si="109"/>
        <v>Error?</v>
      </c>
    </row>
    <row r="7074" spans="1:4" x14ac:dyDescent="0.2">
      <c r="A7074">
        <v>7013</v>
      </c>
      <c r="B7074" s="1232">
        <f>'Expenditures 15-22'!K210</f>
        <v>5996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4650</v>
      </c>
      <c r="D7083" s="14" t="str">
        <f t="shared" si="109"/>
        <v>Error?</v>
      </c>
    </row>
    <row r="7084" spans="1:4" x14ac:dyDescent="0.2">
      <c r="A7084">
        <v>7023</v>
      </c>
      <c r="B7084" s="1232">
        <f>'Expenditures 15-22'!K243</f>
        <v>4650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49020</v>
      </c>
      <c r="D7127" s="14" t="str">
        <f t="shared" si="110"/>
        <v>Error?</v>
      </c>
    </row>
    <row r="7128" spans="1:4" x14ac:dyDescent="0.2">
      <c r="A7128">
        <v>7067</v>
      </c>
      <c r="B7128" s="1232">
        <f>'Expenditures 15-22'!D313</f>
        <v>3484</v>
      </c>
      <c r="D7128" s="14" t="str">
        <f t="shared" si="110"/>
        <v>Error?</v>
      </c>
    </row>
    <row r="7129" spans="1:4" x14ac:dyDescent="0.2">
      <c r="A7129">
        <v>7068</v>
      </c>
      <c r="B7129" s="1232">
        <f>'Expenditures 15-22'!E313</f>
        <v>132188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184692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49020</v>
      </c>
      <c r="D7199" s="14" t="str">
        <f t="shared" si="111"/>
        <v>Error?</v>
      </c>
    </row>
    <row r="7200" spans="1:4" x14ac:dyDescent="0.2">
      <c r="A7200">
        <v>7139</v>
      </c>
      <c r="B7200" s="1232">
        <f>'Expenditures 15-22'!D323</f>
        <v>3484</v>
      </c>
      <c r="D7200" s="14" t="str">
        <f t="shared" si="111"/>
        <v>Error?</v>
      </c>
    </row>
    <row r="7201" spans="1:4" x14ac:dyDescent="0.2">
      <c r="A7201">
        <v>7140</v>
      </c>
      <c r="B7201" s="1232">
        <f>'Expenditures 15-22'!E323</f>
        <v>132188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184692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49020</v>
      </c>
      <c r="D7216" s="14" t="str">
        <f t="shared" si="111"/>
        <v>Error?</v>
      </c>
    </row>
    <row r="7217" spans="1:4" x14ac:dyDescent="0.2">
      <c r="A7217">
        <v>7156</v>
      </c>
      <c r="B7217" s="1232">
        <f>'Expenditures 15-22'!D331</f>
        <v>3484</v>
      </c>
      <c r="D7217" s="14" t="str">
        <f t="shared" si="111"/>
        <v>Error?</v>
      </c>
    </row>
    <row r="7218" spans="1:4" x14ac:dyDescent="0.2">
      <c r="A7218">
        <v>7157</v>
      </c>
      <c r="B7218" s="1232">
        <f>'Expenditures 15-22'!E331</f>
        <v>132188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184692</v>
      </c>
      <c r="D7224" s="14" t="str">
        <f t="shared" si="111"/>
        <v>Error?</v>
      </c>
    </row>
    <row r="7225" spans="1:4" x14ac:dyDescent="0.2">
      <c r="A7225">
        <v>7164</v>
      </c>
      <c r="B7225" s="1232">
        <f>'Expenditures 15-22'!K332</f>
        <v>85264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7619</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6115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133623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10216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10216</v>
      </c>
      <c r="D7719" s="14" t="str">
        <f t="shared" si="126"/>
        <v>Error?</v>
      </c>
      <c r="E7719" s="14" t="s">
        <v>988</v>
      </c>
    </row>
    <row r="7720" spans="1:6" x14ac:dyDescent="0.2">
      <c r="A7720">
        <v>7659</v>
      </c>
      <c r="B7720" s="1232">
        <f>'Rest Tax Levies-Tort Im 26'!H14</f>
        <v>20699</v>
      </c>
      <c r="D7720" s="14" t="str">
        <f t="shared" si="126"/>
        <v>Error?</v>
      </c>
      <c r="E7720" s="14" t="s">
        <v>988</v>
      </c>
    </row>
    <row r="7721" spans="1:6" x14ac:dyDescent="0.2">
      <c r="A7721">
        <v>7660</v>
      </c>
      <c r="B7721" s="1232">
        <f>'Rest Tax Levies-Tort Im 26'!K14</f>
        <v>10216</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2016-09-21T15:18:45Z</cp:lastPrinted>
  <dcterms:created xsi:type="dcterms:W3CDTF">2003-10-29T19:06:34Z</dcterms:created>
  <dcterms:modified xsi:type="dcterms:W3CDTF">2016-11-18T14:30:21Z</dcterms:modified>
</cp:coreProperties>
</file>